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omments12.xml" ContentType="application/vnd.openxmlformats-officedocument.spreadsheetml.comments+xml"/>
  <Override PartName="/xl/charts/chart14.xml" ContentType="application/vnd.openxmlformats-officedocument.drawingml.chart+xml"/>
  <Override PartName="/xl/comments13.xml" ContentType="application/vnd.openxmlformats-officedocument.spreadsheetml.comments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omments10.xml" ContentType="application/vnd.openxmlformats-officedocument.spreadsheetml.comments+xml"/>
  <Override PartName="/xl/charts/chart12.xml" ContentType="application/vnd.openxmlformats-officedocument.drawingml.chart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charts/chart19.xml" ContentType="application/vnd.openxmlformats-officedocument.drawingml.char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5" windowWidth="12360" windowHeight="6975" activeTab="3"/>
  </bookViews>
  <sheets>
    <sheet name="Key" sheetId="4" r:id="rId1"/>
    <sheet name="Amps10_v01" sheetId="7" state="hidden" r:id="rId2"/>
    <sheet name="Amps10_v02" sheetId="8" state="hidden" r:id="rId3"/>
    <sheet name="File Properties" sheetId="22" r:id="rId4"/>
    <sheet name="NewChannelList" sheetId="34" r:id="rId5"/>
    <sheet name="IAF-09" sheetId="35" r:id="rId6"/>
    <sheet name="IAF-10" sheetId="36" r:id="rId7"/>
    <sheet name="Temp01" sheetId="26" r:id="rId8"/>
    <sheet name="Amps09" sheetId="19" r:id="rId9"/>
    <sheet name="Amps10" sheetId="10" r:id="rId10"/>
    <sheet name="Amps11" sheetId="16" r:id="rId11"/>
    <sheet name="Amps11-2" sheetId="25" r:id="rId12"/>
    <sheet name="Amps12" sheetId="13" r:id="rId13"/>
    <sheet name="Amps13" sheetId="17" r:id="rId14"/>
    <sheet name="Amps14" sheetId="18" r:id="rId15"/>
    <sheet name="Amps15" sheetId="20" r:id="rId16"/>
    <sheet name="Amps16" sheetId="21" r:id="rId17"/>
    <sheet name="Correction Factors" sheetId="9" r:id="rId18"/>
    <sheet name="CAF-Amps-beta" sheetId="6" r:id="rId19"/>
    <sheet name="Amps10Triggers" sheetId="11" r:id="rId20"/>
    <sheet name="Amps12Triggers" sheetId="15" r:id="rId21"/>
    <sheet name="SDTest" sheetId="23" r:id="rId22"/>
  </sheets>
  <definedNames>
    <definedName name="Enduse_Num">Key!$A$41:$A$53</definedName>
    <definedName name="Enduses">Key!$B$41:$B$53</definedName>
    <definedName name="Interval_Method">Key!$A$25:$B$30</definedName>
    <definedName name="Model_Enduses">Key!$A$41:$B$53</definedName>
    <definedName name="Model_Spcs">Key!$A$56:$D$66</definedName>
    <definedName name="_xlnm.Print_Area" localSheetId="0">Key!$A$39:$E$66</definedName>
    <definedName name="Space_Num">Key!$A$56:$A$66</definedName>
    <definedName name="Spaces">Key!$B$56:$B$66</definedName>
    <definedName name="Trigger_Method">Key!$A$33:$B$38</definedName>
    <definedName name="Units">Key!$B$18:$B$22</definedName>
    <definedName name="Zones">Key!$D$56:$D$66</definedName>
  </definedNames>
  <calcPr calcId="125725"/>
</workbook>
</file>

<file path=xl/calcChain.xml><?xml version="1.0" encoding="utf-8"?>
<calcChain xmlns="http://schemas.openxmlformats.org/spreadsheetml/2006/main">
  <c r="C1" i="22"/>
  <c r="D1" s="1"/>
  <c r="E1" s="1"/>
  <c r="F1" s="1"/>
  <c r="G1" s="1"/>
  <c r="H1" s="1"/>
  <c r="I1" s="1"/>
  <c r="J1" s="1"/>
  <c r="B1"/>
  <c r="P17" i="34"/>
  <c r="P18"/>
  <c r="A2" i="36"/>
  <c r="A1"/>
  <c r="B17"/>
  <c r="C17" s="1"/>
  <c r="D17" s="1"/>
  <c r="E17" s="1"/>
  <c r="F17" s="1"/>
  <c r="G17" s="1"/>
  <c r="H17" s="1"/>
  <c r="I17" s="1"/>
  <c r="J17" s="1"/>
  <c r="K17" s="1"/>
  <c r="L17" s="1"/>
  <c r="M17" s="1"/>
  <c r="N17" s="1"/>
  <c r="C32" i="10"/>
  <c r="D32" s="1"/>
  <c r="E32" s="1"/>
  <c r="F32" s="1"/>
  <c r="G32" s="1"/>
  <c r="H32" s="1"/>
  <c r="I32" s="1"/>
  <c r="J32" s="1"/>
  <c r="K32" s="1"/>
  <c r="L32" s="1"/>
  <c r="M32" s="1"/>
  <c r="N32" s="1"/>
  <c r="N23" i="36"/>
  <c r="M23"/>
  <c r="L23"/>
  <c r="K23"/>
  <c r="J23"/>
  <c r="G23"/>
  <c r="F23"/>
  <c r="E23"/>
  <c r="D23"/>
  <c r="N22"/>
  <c r="M22"/>
  <c r="L22"/>
  <c r="K22"/>
  <c r="J22"/>
  <c r="G22"/>
  <c r="F22"/>
  <c r="E22"/>
  <c r="D22"/>
  <c r="B22"/>
  <c r="A22"/>
  <c r="N21"/>
  <c r="M21"/>
  <c r="L21"/>
  <c r="K21"/>
  <c r="J21"/>
  <c r="G21"/>
  <c r="F21"/>
  <c r="E21"/>
  <c r="D21"/>
  <c r="B21"/>
  <c r="A21"/>
  <c r="N20"/>
  <c r="M20"/>
  <c r="L20"/>
  <c r="K20"/>
  <c r="J20"/>
  <c r="G20"/>
  <c r="F20"/>
  <c r="E20"/>
  <c r="D20"/>
  <c r="B20"/>
  <c r="A20"/>
  <c r="N19"/>
  <c r="M19"/>
  <c r="L19"/>
  <c r="K19"/>
  <c r="J19"/>
  <c r="G19"/>
  <c r="F19"/>
  <c r="E19"/>
  <c r="D19"/>
  <c r="B19"/>
  <c r="A19"/>
  <c r="L13"/>
  <c r="I23" s="1"/>
  <c r="K13"/>
  <c r="H23" s="1"/>
  <c r="G13"/>
  <c r="F13"/>
  <c r="C23" s="1"/>
  <c r="L12"/>
  <c r="I22" s="1"/>
  <c r="K12"/>
  <c r="H22" s="1"/>
  <c r="G12"/>
  <c r="S12" s="1"/>
  <c r="F12"/>
  <c r="L11"/>
  <c r="I21" s="1"/>
  <c r="K11"/>
  <c r="H21" s="1"/>
  <c r="G11"/>
  <c r="H11" s="1"/>
  <c r="F11"/>
  <c r="C21" s="1"/>
  <c r="L10"/>
  <c r="I20" s="1"/>
  <c r="K10"/>
  <c r="H20" s="1"/>
  <c r="G10"/>
  <c r="H10" s="1"/>
  <c r="F10"/>
  <c r="C20" s="1"/>
  <c r="L9"/>
  <c r="I19" s="1"/>
  <c r="K9"/>
  <c r="H19" s="1"/>
  <c r="G9"/>
  <c r="F9"/>
  <c r="A1" i="34"/>
  <c r="A1" i="35"/>
  <c r="B17"/>
  <c r="P15" i="34"/>
  <c r="P16"/>
  <c r="P19"/>
  <c r="P20"/>
  <c r="P21"/>
  <c r="P14"/>
  <c r="N19" i="35"/>
  <c r="M19"/>
  <c r="L19"/>
  <c r="K19"/>
  <c r="J19"/>
  <c r="F19"/>
  <c r="E19"/>
  <c r="D19"/>
  <c r="A19"/>
  <c r="L9"/>
  <c r="I19" s="1"/>
  <c r="K9"/>
  <c r="H19" s="1"/>
  <c r="G9"/>
  <c r="F9"/>
  <c r="C19" s="1"/>
  <c r="C9"/>
  <c r="B19" s="1"/>
  <c r="B4" i="34"/>
  <c r="C4" s="1"/>
  <c r="D4" s="1"/>
  <c r="E4" s="1"/>
  <c r="F4" s="1"/>
  <c r="G4" s="1"/>
  <c r="H4" s="1"/>
  <c r="I4" s="1"/>
  <c r="J4" s="1"/>
  <c r="K4" s="1"/>
  <c r="L4" s="1"/>
  <c r="M4" s="1"/>
  <c r="N4" s="1"/>
  <c r="O4" s="1"/>
  <c r="P4" s="1"/>
  <c r="Q4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D13" i="21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20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18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17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25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16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13" i="19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C3"/>
  <c r="D3"/>
  <c r="D14" i="26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3"/>
  <c r="C3"/>
  <c r="D2"/>
  <c r="C2"/>
  <c r="T27" i="10"/>
  <c r="S27"/>
  <c r="T24"/>
  <c r="S24"/>
  <c r="D37" i="13"/>
  <c r="S27"/>
  <c r="T27"/>
  <c r="F34" i="16"/>
  <c r="E34"/>
  <c r="D34"/>
  <c r="F34" i="19"/>
  <c r="E34"/>
  <c r="D34"/>
  <c r="C34"/>
  <c r="G24"/>
  <c r="F24"/>
  <c r="B14" i="25"/>
  <c r="T11" i="36" l="1"/>
  <c r="S9"/>
  <c r="T12"/>
  <c r="T10"/>
  <c r="C22"/>
  <c r="S10"/>
  <c r="S11"/>
  <c r="H12"/>
  <c r="H9"/>
  <c r="T9"/>
  <c r="C19"/>
  <c r="A2" i="35"/>
  <c r="C17"/>
  <c r="D17" s="1"/>
  <c r="E17" s="1"/>
  <c r="F17" s="1"/>
  <c r="G17" s="1"/>
  <c r="H17" s="1"/>
  <c r="I17" s="1"/>
  <c r="J17" s="1"/>
  <c r="K17" s="1"/>
  <c r="L17" s="1"/>
  <c r="M17" s="1"/>
  <c r="N17" s="1"/>
  <c r="H9"/>
  <c r="R4" i="34"/>
  <c r="A2" s="1"/>
  <c r="N34" i="25"/>
  <c r="M34"/>
  <c r="L34"/>
  <c r="K34"/>
  <c r="J34"/>
  <c r="I34"/>
  <c r="H34"/>
  <c r="F34"/>
  <c r="E34"/>
  <c r="D34"/>
  <c r="B34"/>
  <c r="A34"/>
  <c r="C32"/>
  <c r="D32" s="1"/>
  <c r="E32" s="1"/>
  <c r="F32" s="1"/>
  <c r="G32" s="1"/>
  <c r="H32" s="1"/>
  <c r="I32" s="1"/>
  <c r="J32" s="1"/>
  <c r="K32" s="1"/>
  <c r="L32" s="1"/>
  <c r="M32" s="1"/>
  <c r="N32" s="1"/>
  <c r="G24"/>
  <c r="H24" s="1"/>
  <c r="F24"/>
  <c r="D14"/>
  <c r="C14"/>
  <c r="D3"/>
  <c r="C3"/>
  <c r="D2"/>
  <c r="C2"/>
  <c r="Y7" i="23"/>
  <c r="Y8" s="1"/>
  <c r="X7"/>
  <c r="X8" s="1"/>
  <c r="W7"/>
  <c r="W8" s="1"/>
  <c r="V7"/>
  <c r="V8" s="1"/>
  <c r="U7"/>
  <c r="U8" s="1"/>
  <c r="T7"/>
  <c r="T8" s="1"/>
  <c r="S7"/>
  <c r="S8" s="1"/>
  <c r="R7"/>
  <c r="R8" s="1"/>
  <c r="Q7"/>
  <c r="Q8" s="1"/>
  <c r="P7"/>
  <c r="P8" s="1"/>
  <c r="O7"/>
  <c r="O8" s="1"/>
  <c r="N7"/>
  <c r="N8" s="1"/>
  <c r="M7"/>
  <c r="M8" s="1"/>
  <c r="L7"/>
  <c r="L8" s="1"/>
  <c r="K7"/>
  <c r="K8" s="1"/>
  <c r="J7"/>
  <c r="J8" s="1"/>
  <c r="I7"/>
  <c r="I8" s="1"/>
  <c r="H7"/>
  <c r="H8" s="1"/>
  <c r="G7"/>
  <c r="G8" s="1"/>
  <c r="F7"/>
  <c r="F8" s="1"/>
  <c r="E7"/>
  <c r="E8" s="1"/>
  <c r="D7"/>
  <c r="D8" s="1"/>
  <c r="C7"/>
  <c r="C8" s="1"/>
  <c r="B7"/>
  <c r="B8" s="1"/>
  <c r="D2"/>
  <c r="E2" s="1"/>
  <c r="F2" s="1"/>
  <c r="G2" s="1"/>
  <c r="H2" s="1"/>
  <c r="I2" s="1"/>
  <c r="J2" s="1"/>
  <c r="K2" s="1"/>
  <c r="L2" s="1"/>
  <c r="M2" s="1"/>
  <c r="N2" s="1"/>
  <c r="O2" s="1"/>
  <c r="P2" s="1"/>
  <c r="Q2" s="1"/>
  <c r="R2" s="1"/>
  <c r="S2" s="1"/>
  <c r="T2" s="1"/>
  <c r="U2" s="1"/>
  <c r="V2" s="1"/>
  <c r="W2" s="1"/>
  <c r="X2" s="1"/>
  <c r="Y2" s="1"/>
  <c r="C2"/>
  <c r="D57" i="4"/>
  <c r="D58"/>
  <c r="D59"/>
  <c r="D60"/>
  <c r="D61"/>
  <c r="D62"/>
  <c r="D63"/>
  <c r="D56"/>
  <c r="G4" i="22"/>
  <c r="C4" s="1"/>
  <c r="G5"/>
  <c r="H5" s="1"/>
  <c r="G6"/>
  <c r="C6" s="1"/>
  <c r="G7"/>
  <c r="H7" s="1"/>
  <c r="B5"/>
  <c r="C5"/>
  <c r="B6"/>
  <c r="B7"/>
  <c r="B4"/>
  <c r="J3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H6" l="1"/>
  <c r="H4"/>
  <c r="C7"/>
  <c r="F7" i="9"/>
  <c r="F8"/>
  <c r="F9"/>
  <c r="F10"/>
  <c r="F11"/>
  <c r="F12"/>
  <c r="F13"/>
  <c r="F14"/>
  <c r="F15"/>
  <c r="F6"/>
  <c r="D34" i="17"/>
  <c r="D34" i="10"/>
  <c r="D37"/>
  <c r="D38"/>
  <c r="D34" i="13"/>
  <c r="D34" i="18"/>
  <c r="D34" i="20"/>
  <c r="D34" i="21"/>
  <c r="L24"/>
  <c r="K24"/>
  <c r="L24" i="20"/>
  <c r="K24"/>
  <c r="L24" i="18"/>
  <c r="K24"/>
  <c r="L24" i="17"/>
  <c r="K24"/>
  <c r="K25" i="13"/>
  <c r="L25"/>
  <c r="K26"/>
  <c r="L26"/>
  <c r="K27"/>
  <c r="L27"/>
  <c r="L24"/>
  <c r="K24"/>
  <c r="I34" i="16"/>
  <c r="H34"/>
  <c r="L24"/>
  <c r="K24"/>
  <c r="H35" i="10"/>
  <c r="I35"/>
  <c r="H36"/>
  <c r="I36"/>
  <c r="H37"/>
  <c r="I37"/>
  <c r="H38"/>
  <c r="I38"/>
  <c r="I34"/>
  <c r="H34"/>
  <c r="K25"/>
  <c r="L25"/>
  <c r="K26"/>
  <c r="L26"/>
  <c r="K27"/>
  <c r="L27"/>
  <c r="K28"/>
  <c r="L28"/>
  <c r="L24"/>
  <c r="K24"/>
  <c r="I34" i="19"/>
  <c r="H34"/>
  <c r="L24"/>
  <c r="K24"/>
  <c r="E15" i="9"/>
  <c r="E14"/>
  <c r="E13"/>
  <c r="E12"/>
  <c r="E11"/>
  <c r="E10"/>
  <c r="E9"/>
  <c r="C8"/>
  <c r="E8" s="1"/>
  <c r="E7"/>
  <c r="A7"/>
  <c r="A8" s="1"/>
  <c r="A9" s="1"/>
  <c r="A10" s="1"/>
  <c r="A11" s="1"/>
  <c r="A12" s="1"/>
  <c r="A13" s="1"/>
  <c r="A14" s="1"/>
  <c r="A15" s="1"/>
  <c r="E6"/>
  <c r="N34" i="21" l="1"/>
  <c r="M34"/>
  <c r="L34"/>
  <c r="K34"/>
  <c r="J34"/>
  <c r="I34"/>
  <c r="H34"/>
  <c r="G34"/>
  <c r="F34"/>
  <c r="E34"/>
  <c r="A34"/>
  <c r="D32"/>
  <c r="E32" s="1"/>
  <c r="F32" s="1"/>
  <c r="G32" s="1"/>
  <c r="H32" s="1"/>
  <c r="I32" s="1"/>
  <c r="J32" s="1"/>
  <c r="K32" s="1"/>
  <c r="L32" s="1"/>
  <c r="M32" s="1"/>
  <c r="N32" s="1"/>
  <c r="C32"/>
  <c r="G24"/>
  <c r="H24" s="1"/>
  <c r="F24"/>
  <c r="C34" s="1"/>
  <c r="C24"/>
  <c r="B34" s="1"/>
  <c r="D14"/>
  <c r="C14"/>
  <c r="B14"/>
  <c r="D3"/>
  <c r="C3"/>
  <c r="D2"/>
  <c r="C2"/>
  <c r="C24" i="20"/>
  <c r="N34"/>
  <c r="M34"/>
  <c r="L34"/>
  <c r="K34"/>
  <c r="J34"/>
  <c r="I34"/>
  <c r="H34"/>
  <c r="G34"/>
  <c r="F34"/>
  <c r="E34"/>
  <c r="B34"/>
  <c r="A34"/>
  <c r="E32"/>
  <c r="F32" s="1"/>
  <c r="G32" s="1"/>
  <c r="H32" s="1"/>
  <c r="I32" s="1"/>
  <c r="J32" s="1"/>
  <c r="K32" s="1"/>
  <c r="L32" s="1"/>
  <c r="M32" s="1"/>
  <c r="N32" s="1"/>
  <c r="D32"/>
  <c r="C32"/>
  <c r="G24"/>
  <c r="F24"/>
  <c r="H24" s="1"/>
  <c r="D14"/>
  <c r="C14"/>
  <c r="B14"/>
  <c r="D3"/>
  <c r="C3"/>
  <c r="D2"/>
  <c r="C2"/>
  <c r="C24" i="18"/>
  <c r="C24" i="19"/>
  <c r="B34" s="1"/>
  <c r="A50" i="4"/>
  <c r="A51" s="1"/>
  <c r="A52" s="1"/>
  <c r="N34" i="19"/>
  <c r="M34"/>
  <c r="L34"/>
  <c r="J34"/>
  <c r="A34"/>
  <c r="D32"/>
  <c r="E32" s="1"/>
  <c r="F32" s="1"/>
  <c r="G32" s="1"/>
  <c r="H32" s="1"/>
  <c r="I32" s="1"/>
  <c r="J32" s="1"/>
  <c r="K32" s="1"/>
  <c r="L32" s="1"/>
  <c r="M32" s="1"/>
  <c r="N32" s="1"/>
  <c r="C32"/>
  <c r="D14"/>
  <c r="C14"/>
  <c r="B14"/>
  <c r="D2"/>
  <c r="C2"/>
  <c r="N34" i="18"/>
  <c r="M34"/>
  <c r="L34"/>
  <c r="J34"/>
  <c r="I34"/>
  <c r="H34"/>
  <c r="G34"/>
  <c r="F34"/>
  <c r="E34"/>
  <c r="B34"/>
  <c r="A34"/>
  <c r="D32"/>
  <c r="E32" s="1"/>
  <c r="F32" s="1"/>
  <c r="G32" s="1"/>
  <c r="H32" s="1"/>
  <c r="I32" s="1"/>
  <c r="J32" s="1"/>
  <c r="K32" s="1"/>
  <c r="L32" s="1"/>
  <c r="M32" s="1"/>
  <c r="N32" s="1"/>
  <c r="C32"/>
  <c r="H24"/>
  <c r="G24"/>
  <c r="F24"/>
  <c r="C34" s="1"/>
  <c r="D14"/>
  <c r="C14"/>
  <c r="B14"/>
  <c r="D3"/>
  <c r="C3"/>
  <c r="D2"/>
  <c r="C2"/>
  <c r="H24" i="17"/>
  <c r="N34"/>
  <c r="L34"/>
  <c r="I34"/>
  <c r="H34"/>
  <c r="A42" i="4"/>
  <c r="A43" s="1"/>
  <c r="A44" s="1"/>
  <c r="A45" s="1"/>
  <c r="A46" s="1"/>
  <c r="A47" s="1"/>
  <c r="A48" s="1"/>
  <c r="A49" s="1"/>
  <c r="G34" i="17"/>
  <c r="E34"/>
  <c r="M34"/>
  <c r="J34"/>
  <c r="F34"/>
  <c r="B34"/>
  <c r="A34"/>
  <c r="C32"/>
  <c r="D32" s="1"/>
  <c r="E32" s="1"/>
  <c r="F32" s="1"/>
  <c r="G32" s="1"/>
  <c r="H32" s="1"/>
  <c r="I32" s="1"/>
  <c r="J32" s="1"/>
  <c r="K32" s="1"/>
  <c r="L32" s="1"/>
  <c r="M32" s="1"/>
  <c r="N32" s="1"/>
  <c r="G24"/>
  <c r="F24"/>
  <c r="C34" s="1"/>
  <c r="D14"/>
  <c r="C14"/>
  <c r="B14"/>
  <c r="D3"/>
  <c r="C3"/>
  <c r="D2"/>
  <c r="C2"/>
  <c r="C34" i="20" l="1"/>
  <c r="H24" i="19"/>
  <c r="K34" i="18"/>
  <c r="K34" i="19"/>
  <c r="K34" i="17"/>
  <c r="N34" i="16" l="1"/>
  <c r="M34"/>
  <c r="L34"/>
  <c r="K34"/>
  <c r="J34"/>
  <c r="B34"/>
  <c r="A34"/>
  <c r="D32"/>
  <c r="E32" s="1"/>
  <c r="F32" s="1"/>
  <c r="G32" s="1"/>
  <c r="H32" s="1"/>
  <c r="I32" s="1"/>
  <c r="J32" s="1"/>
  <c r="K32" s="1"/>
  <c r="L32" s="1"/>
  <c r="M32" s="1"/>
  <c r="N32" s="1"/>
  <c r="C32"/>
  <c r="G24"/>
  <c r="H24" s="1"/>
  <c r="F24"/>
  <c r="C34" s="1"/>
  <c r="D14"/>
  <c r="C14"/>
  <c r="B14"/>
  <c r="D3"/>
  <c r="C3"/>
  <c r="D2"/>
  <c r="C2"/>
  <c r="D14" i="13" l="1"/>
  <c r="C14"/>
  <c r="D13"/>
  <c r="C13"/>
  <c r="D12"/>
  <c r="C12"/>
  <c r="D11"/>
  <c r="C11"/>
  <c r="D10"/>
  <c r="C10"/>
  <c r="D9"/>
  <c r="C9"/>
  <c r="D8"/>
  <c r="C8"/>
  <c r="D7"/>
  <c r="C7"/>
  <c r="D6"/>
  <c r="C6"/>
  <c r="D5"/>
  <c r="C5"/>
  <c r="D4"/>
  <c r="C4"/>
  <c r="D3"/>
  <c r="C3"/>
  <c r="D2"/>
  <c r="C2"/>
  <c r="D6" i="10"/>
  <c r="D7"/>
  <c r="D8"/>
  <c r="D9"/>
  <c r="D10"/>
  <c r="D11"/>
  <c r="D12"/>
  <c r="D13"/>
  <c r="D14"/>
  <c r="D3"/>
  <c r="D4"/>
  <c r="D5"/>
  <c r="D2"/>
  <c r="C9"/>
  <c r="C10"/>
  <c r="C11"/>
  <c r="C12"/>
  <c r="C13"/>
  <c r="C14"/>
  <c r="C8"/>
  <c r="C6"/>
  <c r="C5"/>
  <c r="C4"/>
  <c r="G25" i="13"/>
  <c r="G26"/>
  <c r="G27"/>
  <c r="G24"/>
  <c r="D35" i="10"/>
  <c r="E35"/>
  <c r="F35"/>
  <c r="G35"/>
  <c r="J35"/>
  <c r="K35"/>
  <c r="L35"/>
  <c r="M35"/>
  <c r="N35"/>
  <c r="D36"/>
  <c r="E36"/>
  <c r="F36"/>
  <c r="G36"/>
  <c r="J36"/>
  <c r="K36"/>
  <c r="L36"/>
  <c r="M36"/>
  <c r="N36"/>
  <c r="E37"/>
  <c r="F37"/>
  <c r="G37"/>
  <c r="J37"/>
  <c r="K37"/>
  <c r="L37"/>
  <c r="M37"/>
  <c r="N37"/>
  <c r="E38"/>
  <c r="F38"/>
  <c r="G38"/>
  <c r="J38"/>
  <c r="K38"/>
  <c r="L38"/>
  <c r="M38"/>
  <c r="N38"/>
  <c r="N34"/>
  <c r="M34"/>
  <c r="L34"/>
  <c r="K34"/>
  <c r="J34"/>
  <c r="G34"/>
  <c r="F34"/>
  <c r="E34"/>
  <c r="B14"/>
  <c r="B14" i="13"/>
  <c r="G35"/>
  <c r="G37"/>
  <c r="G34"/>
  <c r="E35"/>
  <c r="E36"/>
  <c r="E37"/>
  <c r="E34"/>
  <c r="A13" i="15" l="1" a="1"/>
  <c r="D13" s="1"/>
  <c r="D16" s="1"/>
  <c r="A13" i="11" a="1"/>
  <c r="B13" s="1"/>
  <c r="G24" i="10"/>
  <c r="G25"/>
  <c r="G26"/>
  <c r="G27"/>
  <c r="G28"/>
  <c r="F28"/>
  <c r="C38" s="1"/>
  <c r="H35" i="13"/>
  <c r="H36"/>
  <c r="H37"/>
  <c r="H34"/>
  <c r="A37"/>
  <c r="B37"/>
  <c r="F37"/>
  <c r="I37"/>
  <c r="J37"/>
  <c r="K37"/>
  <c r="L37"/>
  <c r="M37"/>
  <c r="N37"/>
  <c r="F27"/>
  <c r="C37" s="1"/>
  <c r="B13" i="15" l="1"/>
  <c r="B16" s="1"/>
  <c r="A13"/>
  <c r="A14" s="1"/>
  <c r="C13"/>
  <c r="C14" s="1"/>
  <c r="A13" i="11"/>
  <c r="A15" s="1"/>
  <c r="D13"/>
  <c r="D15" i="15"/>
  <c r="D14"/>
  <c r="C13" i="11"/>
  <c r="C15" s="1"/>
  <c r="B14"/>
  <c r="B15"/>
  <c r="B16"/>
  <c r="N36" i="13"/>
  <c r="M36"/>
  <c r="L36"/>
  <c r="K36"/>
  <c r="J36"/>
  <c r="I36"/>
  <c r="F36"/>
  <c r="B36"/>
  <c r="A36"/>
  <c r="N35"/>
  <c r="M35"/>
  <c r="L35"/>
  <c r="K35"/>
  <c r="J35"/>
  <c r="I35"/>
  <c r="F35"/>
  <c r="B35"/>
  <c r="A35"/>
  <c r="N34"/>
  <c r="M34"/>
  <c r="L34"/>
  <c r="K34"/>
  <c r="J34"/>
  <c r="I34"/>
  <c r="F34"/>
  <c r="B34"/>
  <c r="A34"/>
  <c r="C32"/>
  <c r="D32" s="1"/>
  <c r="E32" s="1"/>
  <c r="F32" s="1"/>
  <c r="G32" s="1"/>
  <c r="H32" s="1"/>
  <c r="I32" s="1"/>
  <c r="J32" s="1"/>
  <c r="K32" s="1"/>
  <c r="L32" s="1"/>
  <c r="M32" s="1"/>
  <c r="N32" s="1"/>
  <c r="F26"/>
  <c r="F25"/>
  <c r="F24"/>
  <c r="T24" l="1"/>
  <c r="S24"/>
  <c r="C16" i="15"/>
  <c r="A16"/>
  <c r="S25" i="13"/>
  <c r="T25"/>
  <c r="B14" i="15"/>
  <c r="B15"/>
  <c r="S26" i="13"/>
  <c r="T26"/>
  <c r="C15" i="15"/>
  <c r="A15"/>
  <c r="A16" i="11"/>
  <c r="A14"/>
  <c r="D15"/>
  <c r="D14"/>
  <c r="D16"/>
  <c r="C16"/>
  <c r="C14"/>
  <c r="C36" i="13"/>
  <c r="H26"/>
  <c r="C35"/>
  <c r="H25"/>
  <c r="H24"/>
  <c r="C34"/>
  <c r="B37" i="10"/>
  <c r="A37"/>
  <c r="B36"/>
  <c r="A36"/>
  <c r="B35"/>
  <c r="A35"/>
  <c r="B34"/>
  <c r="A34"/>
  <c r="F27"/>
  <c r="F26"/>
  <c r="F25"/>
  <c r="F24"/>
  <c r="C7"/>
  <c r="C3"/>
  <c r="C2"/>
  <c r="C5" i="8"/>
  <c r="N29"/>
  <c r="M29"/>
  <c r="L29"/>
  <c r="K29"/>
  <c r="J29"/>
  <c r="D29"/>
  <c r="B29"/>
  <c r="A29"/>
  <c r="N28"/>
  <c r="M28"/>
  <c r="L28"/>
  <c r="K28"/>
  <c r="J28"/>
  <c r="I28"/>
  <c r="G28"/>
  <c r="F28"/>
  <c r="D28"/>
  <c r="B28"/>
  <c r="A28"/>
  <c r="N27"/>
  <c r="M27"/>
  <c r="L27"/>
  <c r="K27"/>
  <c r="J27"/>
  <c r="I27"/>
  <c r="G27"/>
  <c r="F27"/>
  <c r="D27"/>
  <c r="B27"/>
  <c r="A27"/>
  <c r="N26"/>
  <c r="M26"/>
  <c r="L26"/>
  <c r="K26"/>
  <c r="J26"/>
  <c r="I26"/>
  <c r="G26"/>
  <c r="F26"/>
  <c r="D26"/>
  <c r="B26"/>
  <c r="A26"/>
  <c r="C24"/>
  <c r="D24" s="1"/>
  <c r="E24" s="1"/>
  <c r="F24" s="1"/>
  <c r="G24" s="1"/>
  <c r="H24" s="1"/>
  <c r="I24" s="1"/>
  <c r="J24" s="1"/>
  <c r="K24" s="1"/>
  <c r="L24" s="1"/>
  <c r="M24" s="1"/>
  <c r="N24" s="1"/>
  <c r="J20"/>
  <c r="G29" s="1"/>
  <c r="G20"/>
  <c r="E29" s="1"/>
  <c r="F20"/>
  <c r="H20" s="1"/>
  <c r="G19"/>
  <c r="E28" s="1"/>
  <c r="F19"/>
  <c r="C28" s="1"/>
  <c r="G18"/>
  <c r="E27" s="1"/>
  <c r="F18"/>
  <c r="H18" s="1"/>
  <c r="G17"/>
  <c r="E26" s="1"/>
  <c r="F17"/>
  <c r="C26" s="1"/>
  <c r="C7"/>
  <c r="D4"/>
  <c r="D3"/>
  <c r="D2"/>
  <c r="D24" i="7"/>
  <c r="E24" s="1"/>
  <c r="F24" s="1"/>
  <c r="G24" s="1"/>
  <c r="H24" s="1"/>
  <c r="I24" s="1"/>
  <c r="J24" s="1"/>
  <c r="K24" s="1"/>
  <c r="L24" s="1"/>
  <c r="M24" s="1"/>
  <c r="N24" s="1"/>
  <c r="C24"/>
  <c r="C7"/>
  <c r="D4"/>
  <c r="D3"/>
  <c r="D2"/>
  <c r="F27"/>
  <c r="F28"/>
  <c r="F26"/>
  <c r="G27"/>
  <c r="G28"/>
  <c r="G26"/>
  <c r="J20"/>
  <c r="G29" s="1"/>
  <c r="M27"/>
  <c r="M28"/>
  <c r="M29"/>
  <c r="M26"/>
  <c r="K27"/>
  <c r="K28"/>
  <c r="K29"/>
  <c r="K26"/>
  <c r="J27"/>
  <c r="J28"/>
  <c r="J29"/>
  <c r="J26"/>
  <c r="A27"/>
  <c r="B27"/>
  <c r="I27"/>
  <c r="D27"/>
  <c r="L27"/>
  <c r="A28"/>
  <c r="B28"/>
  <c r="I28"/>
  <c r="D28"/>
  <c r="L28"/>
  <c r="A29"/>
  <c r="B29"/>
  <c r="D29"/>
  <c r="L29"/>
  <c r="N29"/>
  <c r="B26"/>
  <c r="I26"/>
  <c r="D26"/>
  <c r="L26"/>
  <c r="N26"/>
  <c r="A26"/>
  <c r="G20"/>
  <c r="H20" s="1"/>
  <c r="F20"/>
  <c r="C29" s="1"/>
  <c r="G19"/>
  <c r="E28" s="1"/>
  <c r="F19"/>
  <c r="C28" s="1"/>
  <c r="G18"/>
  <c r="H18" s="1"/>
  <c r="F18"/>
  <c r="N27" s="1"/>
  <c r="G17"/>
  <c r="E26" s="1"/>
  <c r="F17"/>
  <c r="F25" i="6"/>
  <c r="G25" s="1"/>
  <c r="E25"/>
  <c r="F24"/>
  <c r="G24" s="1"/>
  <c r="E24"/>
  <c r="F23"/>
  <c r="G23" s="1"/>
  <c r="E23"/>
  <c r="F22"/>
  <c r="G22" s="1"/>
  <c r="E22"/>
  <c r="S26" i="10" l="1"/>
  <c r="T26"/>
  <c r="T25"/>
  <c r="S25"/>
  <c r="F13" i="15" a="1"/>
  <c r="G13" s="1"/>
  <c r="L13" s="1"/>
  <c r="V13" s="1"/>
  <c r="F13" i="11" a="1"/>
  <c r="I14" s="1"/>
  <c r="N14" s="1"/>
  <c r="X14" s="1"/>
  <c r="A8" i="15" a="1"/>
  <c r="C35" i="10"/>
  <c r="H25"/>
  <c r="C34"/>
  <c r="H24"/>
  <c r="C37"/>
  <c r="H27"/>
  <c r="C36"/>
  <c r="H26"/>
  <c r="H17" i="8"/>
  <c r="H19"/>
  <c r="C27"/>
  <c r="C29"/>
  <c r="N28" i="7"/>
  <c r="C27"/>
  <c r="H17"/>
  <c r="H19"/>
  <c r="C26"/>
  <c r="E29"/>
  <c r="E27"/>
  <c r="G14" i="15" l="1"/>
  <c r="L14" s="1"/>
  <c r="V14" s="1"/>
  <c r="H14"/>
  <c r="M14" s="1"/>
  <c r="W14" s="1"/>
  <c r="I15"/>
  <c r="N15" s="1"/>
  <c r="X15" s="1"/>
  <c r="I16"/>
  <c r="N16" s="1"/>
  <c r="X16" s="1"/>
  <c r="F14"/>
  <c r="K14" s="1"/>
  <c r="U14" s="1"/>
  <c r="G15"/>
  <c r="L15" s="1"/>
  <c r="V15" s="1"/>
  <c r="H13"/>
  <c r="M13" s="1"/>
  <c r="W13" s="1"/>
  <c r="F16"/>
  <c r="K16" s="1"/>
  <c r="U16" s="1"/>
  <c r="H16"/>
  <c r="M16" s="1"/>
  <c r="W16" s="1"/>
  <c r="F15"/>
  <c r="K15" s="1"/>
  <c r="U15" s="1"/>
  <c r="F13"/>
  <c r="K13" s="1"/>
  <c r="U13" s="1"/>
  <c r="G16"/>
  <c r="L16" s="1"/>
  <c r="V16" s="1"/>
  <c r="I13"/>
  <c r="N13" s="1"/>
  <c r="X13" s="1"/>
  <c r="I14"/>
  <c r="N14" s="1"/>
  <c r="X14" s="1"/>
  <c r="H15"/>
  <c r="M15" s="1"/>
  <c r="W15" s="1"/>
  <c r="H16" i="11"/>
  <c r="M16" s="1"/>
  <c r="W16" s="1"/>
  <c r="H13"/>
  <c r="M13" s="1"/>
  <c r="W13" s="1"/>
  <c r="G14"/>
  <c r="L14" s="1"/>
  <c r="V14" s="1"/>
  <c r="I15"/>
  <c r="N15" s="1"/>
  <c r="X15" s="1"/>
  <c r="I16"/>
  <c r="N16" s="1"/>
  <c r="X16" s="1"/>
  <c r="G16"/>
  <c r="L16" s="1"/>
  <c r="V16" s="1"/>
  <c r="F16"/>
  <c r="K16" s="1"/>
  <c r="U16" s="1"/>
  <c r="F14"/>
  <c r="K14" s="1"/>
  <c r="U14" s="1"/>
  <c r="F13"/>
  <c r="K13" s="1"/>
  <c r="U13" s="1"/>
  <c r="H14"/>
  <c r="M14" s="1"/>
  <c r="W14" s="1"/>
  <c r="G13"/>
  <c r="L13" s="1"/>
  <c r="V13" s="1"/>
  <c r="H15"/>
  <c r="M15" s="1"/>
  <c r="W15" s="1"/>
  <c r="G15"/>
  <c r="L15" s="1"/>
  <c r="V15" s="1"/>
  <c r="I13"/>
  <c r="N13" s="1"/>
  <c r="X13" s="1"/>
  <c r="F15"/>
  <c r="K15" s="1"/>
  <c r="U15" s="1"/>
  <c r="A8" i="15"/>
  <c r="B8"/>
  <c r="D8"/>
  <c r="C8"/>
  <c r="A8" i="11" a="1"/>
  <c r="A11" i="15" l="1"/>
  <c r="A10"/>
  <c r="A9"/>
  <c r="B11"/>
  <c r="B10"/>
  <c r="B9"/>
  <c r="D11"/>
  <c r="D9"/>
  <c r="D10"/>
  <c r="C11"/>
  <c r="C9"/>
  <c r="C10"/>
  <c r="C8" i="11"/>
  <c r="A8"/>
  <c r="D8"/>
  <c r="B8"/>
  <c r="F8" i="15" l="1" a="1"/>
  <c r="C11" i="11"/>
  <c r="C10"/>
  <c r="C9"/>
  <c r="A11"/>
  <c r="A10"/>
  <c r="A9"/>
  <c r="D9"/>
  <c r="D11"/>
  <c r="D10"/>
  <c r="B9"/>
  <c r="B11"/>
  <c r="B10"/>
  <c r="F8" l="1" a="1"/>
  <c r="H11" s="1"/>
  <c r="M11" s="1"/>
  <c r="W11" s="1"/>
  <c r="G9" i="15"/>
  <c r="L9" s="1"/>
  <c r="V9" s="1"/>
  <c r="F11"/>
  <c r="K11" s="1"/>
  <c r="U11" s="1"/>
  <c r="I11"/>
  <c r="N11" s="1"/>
  <c r="X11" s="1"/>
  <c r="I8"/>
  <c r="N8" s="1"/>
  <c r="X8" s="1"/>
  <c r="F9"/>
  <c r="K9" s="1"/>
  <c r="U9" s="1"/>
  <c r="F10"/>
  <c r="K10" s="1"/>
  <c r="U10" s="1"/>
  <c r="F8"/>
  <c r="K8" s="1"/>
  <c r="U8" s="1"/>
  <c r="I9"/>
  <c r="N9" s="1"/>
  <c r="X9" s="1"/>
  <c r="G11"/>
  <c r="L11" s="1"/>
  <c r="V11" s="1"/>
  <c r="G10"/>
  <c r="L10" s="1"/>
  <c r="V10" s="1"/>
  <c r="G8"/>
  <c r="L8" s="1"/>
  <c r="V8" s="1"/>
  <c r="H10"/>
  <c r="M10" s="1"/>
  <c r="W10" s="1"/>
  <c r="H8"/>
  <c r="M8" s="1"/>
  <c r="W8" s="1"/>
  <c r="H11"/>
  <c r="M11" s="1"/>
  <c r="W11" s="1"/>
  <c r="H9"/>
  <c r="M9" s="1"/>
  <c r="W9" s="1"/>
  <c r="I10"/>
  <c r="N10" s="1"/>
  <c r="X10" s="1"/>
  <c r="H10" i="11" l="1"/>
  <c r="M10" s="1"/>
  <c r="W10" s="1"/>
  <c r="W26" s="1"/>
  <c r="I10"/>
  <c r="N10" s="1"/>
  <c r="X10" s="1"/>
  <c r="X21" s="1"/>
  <c r="G10"/>
  <c r="L10" s="1"/>
  <c r="V10" s="1"/>
  <c r="V26" s="1"/>
  <c r="F10"/>
  <c r="K10" s="1"/>
  <c r="U10" s="1"/>
  <c r="U26" s="1"/>
  <c r="F9"/>
  <c r="K9" s="1"/>
  <c r="U9" s="1"/>
  <c r="U25" s="1"/>
  <c r="G9"/>
  <c r="L9" s="1"/>
  <c r="V9" s="1"/>
  <c r="V25" s="1"/>
  <c r="I9"/>
  <c r="N9" s="1"/>
  <c r="X9" s="1"/>
  <c r="X25" s="1"/>
  <c r="H9"/>
  <c r="M9" s="1"/>
  <c r="W9" s="1"/>
  <c r="W25" s="1"/>
  <c r="F11"/>
  <c r="K11" s="1"/>
  <c r="U11" s="1"/>
  <c r="U22" s="1"/>
  <c r="I11"/>
  <c r="N11" s="1"/>
  <c r="X11" s="1"/>
  <c r="X22" s="1"/>
  <c r="G11"/>
  <c r="L11" s="1"/>
  <c r="V11" s="1"/>
  <c r="V27" s="1"/>
  <c r="H8"/>
  <c r="M8" s="1"/>
  <c r="W8" s="1"/>
  <c r="W24" s="1"/>
  <c r="F8"/>
  <c r="K8" s="1"/>
  <c r="U8" s="1"/>
  <c r="U24" s="1"/>
  <c r="I8"/>
  <c r="N8" s="1"/>
  <c r="X8" s="1"/>
  <c r="X19" s="1"/>
  <c r="G8"/>
  <c r="L8" s="1"/>
  <c r="V8" s="1"/>
  <c r="V24" s="1"/>
  <c r="X24" i="15"/>
  <c r="X34"/>
  <c r="X29"/>
  <c r="W24"/>
  <c r="W34"/>
  <c r="W29"/>
  <c r="X23"/>
  <c r="X28"/>
  <c r="X33"/>
  <c r="X22"/>
  <c r="X27"/>
  <c r="X32"/>
  <c r="W22"/>
  <c r="W32"/>
  <c r="W27"/>
  <c r="V25"/>
  <c r="V30"/>
  <c r="V35"/>
  <c r="U23"/>
  <c r="U28"/>
  <c r="U33"/>
  <c r="V23"/>
  <c r="V28"/>
  <c r="V33"/>
  <c r="W25"/>
  <c r="W35"/>
  <c r="W30"/>
  <c r="V24"/>
  <c r="V34"/>
  <c r="V29"/>
  <c r="U24"/>
  <c r="U34"/>
  <c r="U29"/>
  <c r="U25"/>
  <c r="U30"/>
  <c r="U35"/>
  <c r="W23"/>
  <c r="W33"/>
  <c r="W28"/>
  <c r="V22"/>
  <c r="V32"/>
  <c r="V27"/>
  <c r="U22"/>
  <c r="U27"/>
  <c r="U32"/>
  <c r="X25"/>
  <c r="X30"/>
  <c r="X35"/>
  <c r="W22" i="11"/>
  <c r="W27"/>
  <c r="X20"/>
  <c r="X26" l="1"/>
  <c r="W20"/>
  <c r="U21"/>
  <c r="X27"/>
  <c r="V22"/>
  <c r="V21"/>
  <c r="V19"/>
  <c r="X24"/>
  <c r="W21"/>
  <c r="U19"/>
  <c r="U27"/>
  <c r="V20"/>
  <c r="U20"/>
  <c r="W19"/>
</calcChain>
</file>

<file path=xl/comments1.xml><?xml version="1.0" encoding="utf-8"?>
<comments xmlns="http://schemas.openxmlformats.org/spreadsheetml/2006/main">
  <authors>
    <author>David Reddy</author>
  </authors>
  <commentList>
    <comment ref="D25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25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2.xml><?xml version="1.0" encoding="utf-8"?>
<comments xmlns="http://schemas.openxmlformats.org/spreadsheetml/2006/main">
  <authors>
    <author>David Reddy</author>
  </authors>
  <commentList>
    <comment ref="D25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25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3.xml><?xml version="1.0" encoding="utf-8"?>
<comments xmlns="http://schemas.openxmlformats.org/spreadsheetml/2006/main">
  <authors>
    <author>David Reddy</author>
  </authors>
  <commentList>
    <comment ref="D18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18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4.xml><?xml version="1.0" encoding="utf-8"?>
<comments xmlns="http://schemas.openxmlformats.org/spreadsheetml/2006/main">
  <authors>
    <author>David Reddy</author>
  </authors>
  <commentList>
    <comment ref="D18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18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5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6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7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8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9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10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11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12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comments13.xml><?xml version="1.0" encoding="utf-8"?>
<comments xmlns="http://schemas.openxmlformats.org/spreadsheetml/2006/main">
  <authors>
    <author>David Reddy</author>
  </authors>
  <commentList>
    <comment ref="D33" authorId="0">
      <text>
        <r>
          <rPr>
            <sz val="9"/>
            <color indexed="81"/>
            <rFont val="Tahoma"/>
            <family val="2"/>
          </rPr>
          <t xml:space="preserve">Priority value is &gt; 0 if there is more than one item with the same average trigger.
</t>
        </r>
      </text>
    </comment>
    <comment ref="G33" authorId="0">
      <text>
        <r>
          <rPr>
            <sz val="9"/>
            <color indexed="81"/>
            <rFont val="Tahoma"/>
            <family val="2"/>
          </rPr>
          <t>If value = -999, use DAQ data file value for load</t>
        </r>
      </text>
    </comment>
  </commentList>
</comments>
</file>

<file path=xl/sharedStrings.xml><?xml version="1.0" encoding="utf-8"?>
<sst xmlns="http://schemas.openxmlformats.org/spreadsheetml/2006/main" count="1597" uniqueCount="250">
  <si>
    <t>PF</t>
  </si>
  <si>
    <t>Value</t>
  </si>
  <si>
    <t>Range Adjustment</t>
  </si>
  <si>
    <t>CF</t>
  </si>
  <si>
    <t>TRUNC</t>
  </si>
  <si>
    <t>Time1_1</t>
  </si>
  <si>
    <t>Time1_2</t>
  </si>
  <si>
    <t>Time2_2</t>
  </si>
  <si>
    <t>Time2_1</t>
  </si>
  <si>
    <t>Time3_1</t>
  </si>
  <si>
    <t>Time3_2</t>
  </si>
  <si>
    <t>HODAdj_3</t>
  </si>
  <si>
    <t>HODAdj_2</t>
  </si>
  <si>
    <t>HODAdj_1</t>
  </si>
  <si>
    <t>DayFlag</t>
  </si>
  <si>
    <t>Lo_1</t>
  </si>
  <si>
    <t>Hi_1</t>
  </si>
  <si>
    <t>Val_1</t>
  </si>
  <si>
    <t>Hi_2</t>
  </si>
  <si>
    <t>Lo_2</t>
  </si>
  <si>
    <t>Val_3</t>
  </si>
  <si>
    <t>Val_2</t>
  </si>
  <si>
    <t>Lo_3</t>
  </si>
  <si>
    <t>Hi_3</t>
  </si>
  <si>
    <t>Average Values</t>
  </si>
  <si>
    <t>Enduses</t>
  </si>
  <si>
    <t>Hour of Day (HOD) Adjustment</t>
  </si>
  <si>
    <t>Trigger Method</t>
  </si>
  <si>
    <t>Trigger Criteria</t>
  </si>
  <si>
    <t>Space Heating</t>
  </si>
  <si>
    <t>Space Cooling</t>
  </si>
  <si>
    <t>Receptacles</t>
  </si>
  <si>
    <t>Interior Ltg</t>
  </si>
  <si>
    <t>Refrigeration</t>
  </si>
  <si>
    <t>HVAC Fans</t>
  </si>
  <si>
    <t>Exhaust Fans</t>
  </si>
  <si>
    <t>Exterior Lighting</t>
  </si>
  <si>
    <t>Task Lighting</t>
  </si>
  <si>
    <t>Office Spc</t>
  </si>
  <si>
    <t>Data/Bath Spc</t>
  </si>
  <si>
    <t>WH Bath Spc</t>
  </si>
  <si>
    <t>E WH Spc</t>
  </si>
  <si>
    <t>W WH Spc</t>
  </si>
  <si>
    <t>Office Plnm Spc</t>
  </si>
  <si>
    <t>Data/Bath Plnm Spc</t>
  </si>
  <si>
    <t>WH Bath Plnm Spc</t>
  </si>
  <si>
    <t>Min</t>
  </si>
  <si>
    <t>Max</t>
  </si>
  <si>
    <t>Avg</t>
  </si>
  <si>
    <t>1sigma</t>
  </si>
  <si>
    <t>sigma%</t>
  </si>
  <si>
    <t>priority</t>
  </si>
  <si>
    <t>zone</t>
  </si>
  <si>
    <t>enduse1</t>
  </si>
  <si>
    <t>fraction1</t>
  </si>
  <si>
    <t>enduse2</t>
  </si>
  <si>
    <t>fraction2</t>
  </si>
  <si>
    <t>Office Lts</t>
  </si>
  <si>
    <t>Data Room Lts+Fan</t>
  </si>
  <si>
    <t>WH Bath Lts+Fan</t>
  </si>
  <si>
    <t>Front Ext Lt</t>
  </si>
  <si>
    <t>Item</t>
  </si>
  <si>
    <t>Description</t>
  </si>
  <si>
    <t>Exterior Usage</t>
  </si>
  <si>
    <t>Trigger Events</t>
  </si>
  <si>
    <t>Sample Freq</t>
  </si>
  <si>
    <t>sec between samples</t>
  </si>
  <si>
    <t>Load Data</t>
  </si>
  <si>
    <t>Static Load</t>
  </si>
  <si>
    <t>Initial State</t>
  </si>
  <si>
    <t>Space Description</t>
  </si>
  <si>
    <t>Zone Description</t>
  </si>
  <si>
    <t>Office and Bath Lts</t>
  </si>
  <si>
    <t>of max method value</t>
  </si>
  <si>
    <t>amps</t>
  </si>
  <si>
    <t>%</t>
  </si>
  <si>
    <t>ON/OFF</t>
  </si>
  <si>
    <t>ratio</t>
  </si>
  <si>
    <t>string</t>
  </si>
  <si>
    <t>integer</t>
  </si>
  <si>
    <t>Header Rows</t>
  </si>
  <si>
    <t>Chnl Description</t>
  </si>
  <si>
    <t>^^^ Insert Above ^^^</t>
  </si>
  <si>
    <t>Start of input</t>
  </si>
  <si>
    <t>;</t>
  </si>
  <si>
    <t>; #</t>
  </si>
  <si>
    <t>Static Load (amps)</t>
  </si>
  <si>
    <t>Average Trigger (amps)</t>
  </si>
  <si>
    <t>Units</t>
  </si>
  <si>
    <t>Interval Method</t>
  </si>
  <si>
    <t>Average</t>
  </si>
  <si>
    <t>Integrate</t>
  </si>
  <si>
    <t>Minimum</t>
  </si>
  <si>
    <t>Maximum</t>
  </si>
  <si>
    <t>degC</t>
  </si>
  <si>
    <t>Amps</t>
  </si>
  <si>
    <t>W/m2</t>
  </si>
  <si>
    <t>MatLab diff 2nd derivative</t>
  </si>
  <si>
    <t>Priority</t>
  </si>
  <si>
    <t>;1</t>
  </si>
  <si>
    <t>Trigger Tolerance (amps)</t>
  </si>
  <si>
    <t>Misc</t>
  </si>
  <si>
    <t>A = Average Trigger (amps)</t>
  </si>
  <si>
    <t>T = Trigger Tolerance (amps)</t>
  </si>
  <si>
    <t>A'</t>
  </si>
  <si>
    <t>T'</t>
  </si>
  <si>
    <t>A + A'</t>
  </si>
  <si>
    <t>T + T'</t>
  </si>
  <si>
    <t>WH Lts</t>
  </si>
  <si>
    <t>Gar Door Ext Lt</t>
  </si>
  <si>
    <t>WH Computer</t>
  </si>
  <si>
    <t>Trigger Range</t>
  </si>
  <si>
    <t>Filter Window</t>
  </si>
  <si>
    <t>Filter Method</t>
  </si>
  <si>
    <t>QA Check Frequency</t>
  </si>
  <si>
    <t>QA Criteria</t>
  </si>
  <si>
    <t>QA Tolerance</t>
  </si>
  <si>
    <t>Trigger Frequency</t>
  </si>
  <si>
    <t>Zone/Location</t>
  </si>
  <si>
    <t>NONE</t>
  </si>
  <si>
    <t>Filter Criteria</t>
  </si>
  <si>
    <t>Limits</t>
  </si>
  <si>
    <t>1) If row=col, then trigger level corresponds to one item changingis (not a combination of two items)</t>
  </si>
  <si>
    <t>2) If row!=col, then trigger level corresponds to some linear comination of two items changing at the same time.</t>
  </si>
  <si>
    <t>^^^ insert above ^^^</t>
  </si>
  <si>
    <t>Data Type</t>
  </si>
  <si>
    <t>float</t>
  </si>
  <si>
    <t>% units of measure</t>
  </si>
  <si>
    <t>% method used to calculate interval value</t>
  </si>
  <si>
    <t>% max pts used for moving average</t>
  </si>
  <si>
    <t>% distance between points, after smoothing and sampling, for TriggerLevel calculation; i.e. n+TriggerRange and n-TriggerRange.  Must be &gt;=1</t>
  </si>
  <si>
    <t>% number of points between samples (after filter)</t>
  </si>
  <si>
    <t>% number of rows from this line to the start of CAF array, used for Matlab textscan</t>
  </si>
  <si>
    <t>% NDeriv2 method used to calculate second derivative for AdaptiveFilter</t>
  </si>
  <si>
    <t>% NDeriv2 method used to calculate second derivative for TriggerCalculations (after AdaptiveFilter)</t>
  </si>
  <si>
    <t>Centered numerical 2nd derivative</t>
  </si>
  <si>
    <t>Centered numerical 2nd derivative assuming dt=1</t>
  </si>
  <si>
    <t>MatLab diff 2nd derivative assuming dt=1</t>
  </si>
  <si>
    <t>% frequency at which data is sampled, prior to performing EventCalculator, but after run through AdaptiveFilter</t>
  </si>
  <si>
    <t xml:space="preserve">% </t>
  </si>
  <si>
    <t>% threshold of NDeriv2 that must be exceeded for EventCalculator to log a TriggerLevel. Threshold value is in same units as raw data.</t>
  </si>
  <si>
    <t>Office Heat</t>
  </si>
  <si>
    <t>Office Heat2</t>
  </si>
  <si>
    <t>Packing Area Plugs</t>
  </si>
  <si>
    <t>Interior Lighting</t>
  </si>
  <si>
    <t>DHW Heater</t>
  </si>
  <si>
    <t>Service Hot Water</t>
  </si>
  <si>
    <t>Dedicated Data Plugs</t>
  </si>
  <si>
    <t>% threshold of NDeriv2 for AdaptiveFilter to stop moving average and use actual data.  Threshold value is in same units as raw data.</t>
  </si>
  <si>
    <t>Ofc North N Plugs</t>
  </si>
  <si>
    <t>Ofc S&amp;W Plugs</t>
  </si>
  <si>
    <t>Power Factor (PF)</t>
  </si>
  <si>
    <t>Correction Factor (CF)</t>
  </si>
  <si>
    <t>Error Mult</t>
  </si>
  <si>
    <t>Adjustment</t>
  </si>
  <si>
    <t>Chnl #</t>
  </si>
  <si>
    <t>Refrig</t>
  </si>
  <si>
    <t>Data logger</t>
  </si>
  <si>
    <t>DHW</t>
  </si>
  <si>
    <t>Warehouse East Lts</t>
  </si>
  <si>
    <t>Pkg Area PlugLds</t>
  </si>
  <si>
    <t>Dedicated Data PlugLds</t>
  </si>
  <si>
    <t>Ofc North N PlugLds</t>
  </si>
  <si>
    <t>Ofc S&amp;W PlugLds</t>
  </si>
  <si>
    <t>Correction Factor</t>
  </si>
  <si>
    <t>Power Factor</t>
  </si>
  <si>
    <t>100613_2110.CSV</t>
  </si>
  <si>
    <t>Center Column, 15'</t>
  </si>
  <si>
    <t>Center Column, 10'</t>
  </si>
  <si>
    <t>Center Column, 5'</t>
  </si>
  <si>
    <t>East Wall, 10'</t>
  </si>
  <si>
    <t>Data/Bath Room, 9'</t>
  </si>
  <si>
    <t>Office, 10'</t>
  </si>
  <si>
    <t>Outdoor Air</t>
  </si>
  <si>
    <t>Solar Radiation</t>
  </si>
  <si>
    <t>Temperatures</t>
  </si>
  <si>
    <t>Solar</t>
  </si>
  <si>
    <t>Current</t>
  </si>
  <si>
    <t>WH North PlugLds</t>
  </si>
  <si>
    <t>100714_0457.CSV</t>
  </si>
  <si>
    <t>100628_0023.CSV</t>
  </si>
  <si>
    <t>100621_0129.CSV</t>
  </si>
  <si>
    <t>Number days</t>
  </si>
  <si>
    <t>Start</t>
  </si>
  <si>
    <t>End</t>
  </si>
  <si>
    <t>Day Number</t>
  </si>
  <si>
    <t>Sigma</t>
  </si>
  <si>
    <t>Sigma^2</t>
  </si>
  <si>
    <t>WH N Plugs</t>
  </si>
  <si>
    <t>'S-MnOfc_';...</t>
  </si>
  <si>
    <t>'S-MnBth_';...</t>
  </si>
  <si>
    <t>'S-WHBth_';...</t>
  </si>
  <si>
    <t>'S-E WH__';...</t>
  </si>
  <si>
    <t>'S-W WH__';...</t>
  </si>
  <si>
    <t>'P-MnBth_';...</t>
  </si>
  <si>
    <t>'P-WHBth_';...</t>
  </si>
  <si>
    <t>'ExtUse__';...</t>
  </si>
  <si>
    <t>'Misc____';...</t>
  </si>
  <si>
    <t>'AllS____';...</t>
  </si>
  <si>
    <t>Main Office</t>
  </si>
  <si>
    <t>Main Office Bath</t>
  </si>
  <si>
    <t>Warehouse Bath</t>
  </si>
  <si>
    <t>East Warehouse</t>
  </si>
  <si>
    <t>West Warehouse</t>
  </si>
  <si>
    <t>Office Plenum</t>
  </si>
  <si>
    <t>Office Bath Plenum</t>
  </si>
  <si>
    <t>Warehouse Bath Plenum</t>
  </si>
  <si>
    <t>Miscellaneous</t>
  </si>
  <si>
    <t>All Spaces TOTAL</t>
  </si>
  <si>
    <t>'ILtg_';...</t>
  </si>
  <si>
    <t>'TLtg_';...</t>
  </si>
  <si>
    <t>'ELtg_';...</t>
  </si>
  <si>
    <t>'Plug_';...</t>
  </si>
  <si>
    <t>'SpcH_';...</t>
  </si>
  <si>
    <t>'SpcC_';...</t>
  </si>
  <si>
    <t>'SFan_';...</t>
  </si>
  <si>
    <t>'EFan_';...</t>
  </si>
  <si>
    <t>'DHW__';...</t>
  </si>
  <si>
    <t>'Refg_';...</t>
  </si>
  <si>
    <t>'Misc_';...</t>
  </si>
  <si>
    <t>'AllE_';...</t>
  </si>
  <si>
    <t>Domestic Hot Water</t>
  </si>
  <si>
    <t>All Enduses TOTAL</t>
  </si>
  <si>
    <t>Office Bath Lts+Fan</t>
  </si>
  <si>
    <t>% minimum required difference (in unit)</t>
  </si>
  <si>
    <t>% minimum required difference (percentage)</t>
  </si>
  <si>
    <t>WH Center Column, 15'</t>
  </si>
  <si>
    <t>Read Flag</t>
  </si>
  <si>
    <t>Chnl</t>
  </si>
  <si>
    <t>%*d</t>
  </si>
  <si>
    <t>%d</t>
  </si>
  <si>
    <t>%s</t>
  </si>
  <si>
    <t>%f</t>
  </si>
  <si>
    <t>% Header Rows</t>
  </si>
  <si>
    <t>% Number of columns</t>
  </si>
  <si>
    <t>WH Center Column @ 10ft</t>
  </si>
  <si>
    <t>WH Center Column @ 15ft</t>
  </si>
  <si>
    <t>WH Center Column @ 5ft</t>
  </si>
  <si>
    <t>East Wall @ 10ft</t>
  </si>
  <si>
    <t>Main Office @ 10ft</t>
  </si>
  <si>
    <t>Main Office Bath @ 9ft</t>
  </si>
  <si>
    <t xml:space="preserve">Solar Ghorz </t>
  </si>
  <si>
    <t>none</t>
  </si>
  <si>
    <t>Correction Factor Type</t>
  </si>
  <si>
    <t>Item Number</t>
  </si>
  <si>
    <t>Item Attribute File (IAF)</t>
  </si>
  <si>
    <t>First Time</t>
  </si>
  <si>
    <t>Last Time</t>
  </si>
  <si>
    <t>Interval Start</t>
  </si>
  <si>
    <t>Interval End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</si>
</sst>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"/>
    <numFmt numFmtId="165" formatCode="0.0000"/>
    <numFmt numFmtId="166" formatCode="0.00000"/>
    <numFmt numFmtId="167" formatCode="[$-F800]dddd\,\ mmmm\ dd\,\ yyyy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2" fontId="0" fillId="0" borderId="0" xfId="0" applyNumberFormat="1"/>
    <xf numFmtId="164" fontId="0" fillId="0" borderId="0" xfId="0" applyNumberFormat="1"/>
    <xf numFmtId="9" fontId="0" fillId="0" borderId="0" xfId="2" applyFont="1"/>
    <xf numFmtId="0" fontId="0" fillId="0" borderId="0" xfId="0" applyAlignment="1">
      <alignment wrapText="1"/>
    </xf>
    <xf numFmtId="1" fontId="0" fillId="0" borderId="0" xfId="0" applyNumberFormat="1"/>
    <xf numFmtId="0" fontId="2" fillId="0" borderId="0" xfId="0" applyFont="1" applyAlignment="1">
      <alignment horizontal="center" wrapText="1"/>
    </xf>
    <xf numFmtId="165" fontId="0" fillId="0" borderId="0" xfId="0" applyNumberFormat="1"/>
    <xf numFmtId="43" fontId="0" fillId="0" borderId="0" xfId="1" applyFont="1"/>
    <xf numFmtId="43" fontId="0" fillId="0" borderId="0" xfId="1" applyFont="1" applyAlignment="1">
      <alignment wrapText="1"/>
    </xf>
    <xf numFmtId="37" fontId="0" fillId="0" borderId="0" xfId="1" applyNumberFormat="1" applyFont="1"/>
    <xf numFmtId="37" fontId="0" fillId="0" borderId="0" xfId="0" applyNumberFormat="1"/>
    <xf numFmtId="164" fontId="0" fillId="0" borderId="0" xfId="1" applyNumberFormat="1" applyFont="1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2" fontId="0" fillId="0" borderId="0" xfId="1" applyNumberFormat="1" applyFont="1"/>
    <xf numFmtId="49" fontId="0" fillId="0" borderId="0" xfId="0" applyNumberFormat="1"/>
    <xf numFmtId="2" fontId="0" fillId="0" borderId="0" xfId="0" applyNumberFormat="1" applyAlignment="1">
      <alignment wrapText="1"/>
    </xf>
    <xf numFmtId="43" fontId="0" fillId="0" borderId="0" xfId="1" applyFont="1" applyFill="1"/>
    <xf numFmtId="43" fontId="4" fillId="0" borderId="0" xfId="1" applyNumberFormat="1" applyFont="1"/>
    <xf numFmtId="43" fontId="4" fillId="0" borderId="0" xfId="1" applyNumberFormat="1" applyFont="1" applyFill="1"/>
    <xf numFmtId="43" fontId="4" fillId="0" borderId="0" xfId="1" applyFont="1"/>
    <xf numFmtId="166" fontId="0" fillId="3" borderId="0" xfId="0" applyNumberFormat="1" applyFill="1"/>
    <xf numFmtId="166" fontId="0" fillId="0" borderId="0" xfId="0" applyNumberFormat="1"/>
    <xf numFmtId="0" fontId="0" fillId="2" borderId="0" xfId="0" applyFill="1" applyAlignment="1">
      <alignment wrapText="1"/>
    </xf>
    <xf numFmtId="0" fontId="7" fillId="5" borderId="0" xfId="0" applyFont="1" applyFill="1" applyAlignment="1"/>
    <xf numFmtId="0" fontId="6" fillId="5" borderId="0" xfId="0" applyFont="1" applyFill="1" applyAlignment="1"/>
    <xf numFmtId="0" fontId="0" fillId="6" borderId="0" xfId="0" applyFill="1" applyAlignment="1"/>
    <xf numFmtId="0" fontId="0" fillId="4" borderId="0" xfId="0" applyFill="1" applyAlignment="1"/>
    <xf numFmtId="167" fontId="0" fillId="0" borderId="0" xfId="0" applyNumberFormat="1" applyAlignment="1">
      <alignment wrapText="1"/>
    </xf>
    <xf numFmtId="9" fontId="0" fillId="0" borderId="0" xfId="0" applyNumberFormat="1"/>
    <xf numFmtId="0" fontId="0" fillId="0" borderId="0" xfId="0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Amps10_v01!$G$17:$G$20</c:f>
                <c:numCache>
                  <c:formatCode>General</c:formatCode>
                  <c:ptCount val="4"/>
                  <c:pt idx="0">
                    <c:v>0.63639610306788807</c:v>
                  </c:pt>
                  <c:pt idx="1">
                    <c:v>0.21213203435596409</c:v>
                  </c:pt>
                  <c:pt idx="2">
                    <c:v>0.21213203435596409</c:v>
                  </c:pt>
                  <c:pt idx="3">
                    <c:v>7.0710678118654738E-2</c:v>
                  </c:pt>
                </c:numCache>
              </c:numRef>
            </c:plus>
            <c:minus>
              <c:numRef>
                <c:f>Amps10_v01!$G$17:$G$20</c:f>
                <c:numCache>
                  <c:formatCode>General</c:formatCode>
                  <c:ptCount val="4"/>
                  <c:pt idx="0">
                    <c:v>0.63639610306788807</c:v>
                  </c:pt>
                  <c:pt idx="1">
                    <c:v>0.21213203435596409</c:v>
                  </c:pt>
                  <c:pt idx="2">
                    <c:v>0.21213203435596409</c:v>
                  </c:pt>
                  <c:pt idx="3">
                    <c:v>7.0710678118654738E-2</c:v>
                  </c:pt>
                </c:numCache>
              </c:numRef>
            </c:minus>
          </c:errBars>
          <c:cat>
            <c:strRef>
              <c:f>Amps10_v01!$C$17:$C$20</c:f>
              <c:strCache>
                <c:ptCount val="4"/>
                <c:pt idx="0">
                  <c:v>Office Lts</c:v>
                </c:pt>
                <c:pt idx="1">
                  <c:v>Data Room Lts+Fan</c:v>
                </c:pt>
                <c:pt idx="2">
                  <c:v>WH Bath Lts+Fan</c:v>
                </c:pt>
                <c:pt idx="3">
                  <c:v>Front Ext Lt</c:v>
                </c:pt>
              </c:strCache>
            </c:strRef>
          </c:cat>
          <c:val>
            <c:numRef>
              <c:f>Amps10_v01!$F$17:$F$20</c:f>
              <c:numCache>
                <c:formatCode>General</c:formatCode>
                <c:ptCount val="4"/>
                <c:pt idx="0">
                  <c:v>5.2</c:v>
                </c:pt>
                <c:pt idx="1">
                  <c:v>1.05</c:v>
                </c:pt>
                <c:pt idx="2">
                  <c:v>1.05</c:v>
                </c:pt>
                <c:pt idx="3">
                  <c:v>0.1</c:v>
                </c:pt>
              </c:numCache>
            </c:numRef>
          </c:val>
        </c:ser>
        <c:axId val="178620672"/>
        <c:axId val="178719360"/>
      </c:barChart>
      <c:catAx>
        <c:axId val="178620672"/>
        <c:scaling>
          <c:orientation val="minMax"/>
        </c:scaling>
        <c:axPos val="b"/>
        <c:tickLblPos val="nextTo"/>
        <c:crossAx val="178719360"/>
        <c:crosses val="autoZero"/>
        <c:auto val="1"/>
        <c:lblAlgn val="ctr"/>
        <c:lblOffset val="100"/>
      </c:catAx>
      <c:valAx>
        <c:axId val="1787193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8620672"/>
        <c:crosses val="autoZero"/>
        <c:crossBetween val="between"/>
      </c:valAx>
    </c:plotArea>
    <c:plotVisOnly val="1"/>
  </c:chart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Amps10_v01!$G$17:$G$20</c:f>
                <c:numCache>
                  <c:formatCode>General</c:formatCode>
                  <c:ptCount val="4"/>
                  <c:pt idx="0">
                    <c:v>0.63639610306788807</c:v>
                  </c:pt>
                  <c:pt idx="1">
                    <c:v>0.21213203435596409</c:v>
                  </c:pt>
                  <c:pt idx="2">
                    <c:v>0.21213203435596409</c:v>
                  </c:pt>
                  <c:pt idx="3">
                    <c:v>7.0710678118654738E-2</c:v>
                  </c:pt>
                </c:numCache>
              </c:numRef>
            </c:plus>
            <c:minus>
              <c:numRef>
                <c:f>Amps10_v01!$G$17:$G$20</c:f>
                <c:numCache>
                  <c:formatCode>General</c:formatCode>
                  <c:ptCount val="4"/>
                  <c:pt idx="0">
                    <c:v>0.63639610306788807</c:v>
                  </c:pt>
                  <c:pt idx="1">
                    <c:v>0.21213203435596409</c:v>
                  </c:pt>
                  <c:pt idx="2">
                    <c:v>0.21213203435596409</c:v>
                  </c:pt>
                  <c:pt idx="3">
                    <c:v>7.0710678118654738E-2</c:v>
                  </c:pt>
                </c:numCache>
              </c:numRef>
            </c:minus>
          </c:errBars>
          <c:cat>
            <c:strRef>
              <c:f>Amps10_v02!$C$17:$C$20</c:f>
              <c:strCache>
                <c:ptCount val="4"/>
                <c:pt idx="0">
                  <c:v>Office Lts</c:v>
                </c:pt>
                <c:pt idx="1">
                  <c:v>Data Room Lts+Fan</c:v>
                </c:pt>
                <c:pt idx="2">
                  <c:v>WH Bath Lts+Fan</c:v>
                </c:pt>
                <c:pt idx="3">
                  <c:v>Front Ext Lt</c:v>
                </c:pt>
              </c:strCache>
            </c:strRef>
          </c:cat>
          <c:val>
            <c:numRef>
              <c:f>Amps10_v02!$F$17:$F$20</c:f>
              <c:numCache>
                <c:formatCode>General</c:formatCode>
                <c:ptCount val="4"/>
                <c:pt idx="0">
                  <c:v>5.2</c:v>
                </c:pt>
                <c:pt idx="1">
                  <c:v>1.05</c:v>
                </c:pt>
                <c:pt idx="2">
                  <c:v>1.05</c:v>
                </c:pt>
                <c:pt idx="3">
                  <c:v>0.1</c:v>
                </c:pt>
              </c:numCache>
            </c:numRef>
          </c:val>
        </c:ser>
        <c:axId val="74265728"/>
        <c:axId val="74267264"/>
      </c:barChart>
      <c:catAx>
        <c:axId val="74265728"/>
        <c:scaling>
          <c:orientation val="minMax"/>
        </c:scaling>
        <c:axPos val="b"/>
        <c:tickLblPos val="nextTo"/>
        <c:crossAx val="74267264"/>
        <c:crosses val="autoZero"/>
        <c:auto val="1"/>
        <c:lblAlgn val="ctr"/>
        <c:lblOffset val="100"/>
      </c:catAx>
      <c:valAx>
        <c:axId val="742672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74265728"/>
        <c:crosses val="autoZero"/>
        <c:crossBetween val="between"/>
      </c:valAx>
    </c:plotArea>
    <c:plotVisOnly val="1"/>
  </c:chart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'IAF-09'!$G$9:$G$14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'IAF-09'!$G$9:$G$14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'IAF-09'!$C$9:$C$14</c:f>
              <c:strCache>
                <c:ptCount val="1"/>
                <c:pt idx="0">
                  <c:v>DHW Heater</c:v>
                </c:pt>
              </c:strCache>
            </c:strRef>
          </c:cat>
          <c:val>
            <c:numRef>
              <c:f>'IAF-09'!$F$9:$F$14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74465664"/>
        <c:axId val="74467200"/>
      </c:barChart>
      <c:catAx>
        <c:axId val="74465664"/>
        <c:scaling>
          <c:orientation val="minMax"/>
        </c:scaling>
        <c:axPos val="b"/>
        <c:tickLblPos val="nextTo"/>
        <c:crossAx val="74467200"/>
        <c:crosses val="autoZero"/>
        <c:auto val="1"/>
        <c:lblAlgn val="ctr"/>
        <c:lblOffset val="100"/>
      </c:catAx>
      <c:valAx>
        <c:axId val="744672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  <c:layout/>
        </c:title>
        <c:numFmt formatCode="General" sourceLinked="1"/>
        <c:tickLblPos val="nextTo"/>
        <c:crossAx val="74465664"/>
        <c:crosses val="autoZero"/>
        <c:crossBetween val="between"/>
      </c:valAx>
    </c:plotArea>
    <c:plotVisOnly val="1"/>
  </c:chart>
  <c:printSettings>
    <c:headerFooter/>
    <c:pageMargins b="0.75000000000000766" l="0.70000000000000062" r="0.70000000000000062" t="0.750000000000007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'IAF-10'!$G$9:$G$14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plus>
            <c:minus>
              <c:numRef>
                <c:f>'IAF-10'!$G$9:$G$14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minus>
          </c:errBars>
          <c:cat>
            <c:strRef>
              <c:f>'IAF-10'!$C$9:$C$14</c:f>
              <c:strCache>
                <c:ptCount val="5"/>
                <c:pt idx="0">
                  <c:v>Office Lts</c:v>
                </c:pt>
                <c:pt idx="1">
                  <c:v>Office Bath Lts+Fan</c:v>
                </c:pt>
                <c:pt idx="2">
                  <c:v>WH Bath Lts+Fan</c:v>
                </c:pt>
                <c:pt idx="3">
                  <c:v>Front Ext Lt</c:v>
                </c:pt>
                <c:pt idx="4">
                  <c:v>Misc</c:v>
                </c:pt>
              </c:strCache>
            </c:strRef>
          </c:cat>
          <c:val>
            <c:numRef>
              <c:f>'IAF-10'!$F$9:$F$14</c:f>
              <c:numCache>
                <c:formatCode>General</c:formatCode>
                <c:ptCount val="6"/>
                <c:pt idx="0">
                  <c:v>5.86</c:v>
                </c:pt>
                <c:pt idx="1">
                  <c:v>1</c:v>
                </c:pt>
                <c:pt idx="2">
                  <c:v>1</c:v>
                </c:pt>
                <c:pt idx="3">
                  <c:v>0.1</c:v>
                </c:pt>
                <c:pt idx="4">
                  <c:v>0</c:v>
                </c:pt>
              </c:numCache>
            </c:numRef>
          </c:val>
        </c:ser>
        <c:axId val="74617984"/>
        <c:axId val="74619520"/>
      </c:barChart>
      <c:catAx>
        <c:axId val="74617984"/>
        <c:scaling>
          <c:orientation val="minMax"/>
        </c:scaling>
        <c:axPos val="b"/>
        <c:tickLblPos val="nextTo"/>
        <c:crossAx val="74619520"/>
        <c:crosses val="autoZero"/>
        <c:auto val="1"/>
        <c:lblAlgn val="ctr"/>
        <c:lblOffset val="100"/>
      </c:catAx>
      <c:valAx>
        <c:axId val="746195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  <c:layout/>
        </c:title>
        <c:numFmt formatCode="General" sourceLinked="1"/>
        <c:tickLblPos val="nextTo"/>
        <c:crossAx val="74617984"/>
        <c:crosses val="autoZero"/>
        <c:crossBetween val="between"/>
      </c:valAx>
    </c:plotArea>
    <c:plotVisOnly val="1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70569230847584"/>
          <c:y val="3.8152988608382718E-2"/>
          <c:w val="0.83888448353632061"/>
          <c:h val="0.67870629261932769"/>
        </c:manualLayout>
      </c:layout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'IAF-10'!$G$9:$G$14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plus>
            <c:minus>
              <c:numRef>
                <c:f>'IAF-10'!$G$9:$G$14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minus>
          </c:errBars>
          <c:cat>
            <c:strRef>
              <c:f>'IAF-10'!$C$9:$C$12</c:f>
              <c:strCache>
                <c:ptCount val="4"/>
                <c:pt idx="0">
                  <c:v>Office Lts</c:v>
                </c:pt>
                <c:pt idx="1">
                  <c:v>Office Bath Lts+Fan</c:v>
                </c:pt>
                <c:pt idx="2">
                  <c:v>WH Bath Lts+Fan</c:v>
                </c:pt>
                <c:pt idx="3">
                  <c:v>Front Ext Lt</c:v>
                </c:pt>
              </c:strCache>
            </c:strRef>
          </c:cat>
          <c:val>
            <c:numRef>
              <c:f>'IAF-10'!$F$9:$F$12</c:f>
              <c:numCache>
                <c:formatCode>General</c:formatCode>
                <c:ptCount val="4"/>
                <c:pt idx="0">
                  <c:v>5.86</c:v>
                </c:pt>
                <c:pt idx="1">
                  <c:v>1</c:v>
                </c:pt>
                <c:pt idx="2">
                  <c:v>1</c:v>
                </c:pt>
                <c:pt idx="3">
                  <c:v>0.1</c:v>
                </c:pt>
              </c:numCache>
            </c:numRef>
          </c:val>
        </c:ser>
        <c:axId val="74713344"/>
        <c:axId val="74719616"/>
      </c:barChart>
      <c:catAx>
        <c:axId val="74713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Electrical Consuming Item</a:t>
                </a:r>
              </a:p>
            </c:rich>
          </c:tx>
          <c:layout>
            <c:manualLayout>
              <c:xMode val="edge"/>
              <c:yMode val="edge"/>
              <c:x val="0.40101294260943432"/>
              <c:y val="0.90307546608220368"/>
            </c:manualLayout>
          </c:layout>
        </c:title>
        <c:tickLblPos val="nextTo"/>
        <c:crossAx val="74719616"/>
        <c:crosses val="autoZero"/>
        <c:auto val="1"/>
        <c:lblAlgn val="ctr"/>
        <c:lblOffset val="100"/>
      </c:catAx>
      <c:valAx>
        <c:axId val="747196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Trigger Value (Amps)</a:t>
                </a:r>
              </a:p>
            </c:rich>
          </c:tx>
          <c:layout>
            <c:manualLayout>
              <c:xMode val="edge"/>
              <c:yMode val="edge"/>
              <c:x val="3.0509717622190315E-2"/>
              <c:y val="0.21486997277117761"/>
            </c:manualLayout>
          </c:layout>
        </c:title>
        <c:numFmt formatCode="General" sourceLinked="1"/>
        <c:tickLblPos val="nextTo"/>
        <c:crossAx val="74713344"/>
        <c:crosses val="autoZero"/>
        <c:crossBetween val="between"/>
      </c:valAx>
    </c:plotArea>
    <c:plotVisOnly val="1"/>
  </c:chart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Amps09!$G$24:$G$29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Amps09!$G$24:$G$29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Amps09!$C$24:$C$29</c:f>
              <c:strCache>
                <c:ptCount val="1"/>
                <c:pt idx="0">
                  <c:v>DHW Heater</c:v>
                </c:pt>
              </c:strCache>
            </c:strRef>
          </c:cat>
          <c:val>
            <c:numRef>
              <c:f>Amps09!$F$24:$F$29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74340992"/>
        <c:axId val="74396032"/>
      </c:barChart>
      <c:catAx>
        <c:axId val="74340992"/>
        <c:scaling>
          <c:orientation val="minMax"/>
        </c:scaling>
        <c:axPos val="b"/>
        <c:tickLblPos val="nextTo"/>
        <c:crossAx val="74396032"/>
        <c:crosses val="autoZero"/>
        <c:auto val="1"/>
        <c:lblAlgn val="ctr"/>
        <c:lblOffset val="100"/>
      </c:catAx>
      <c:valAx>
        <c:axId val="743960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74340992"/>
        <c:crosses val="autoZero"/>
        <c:crossBetween val="between"/>
      </c:valAx>
    </c:plotArea>
    <c:plotVisOnly val="1"/>
  </c:chart>
  <c:printSettings>
    <c:headerFooter/>
    <c:pageMargins b="0.75000000000000744" l="0.70000000000000062" r="0.70000000000000062" t="0.750000000000007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Amps10!$G$24:$G$29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plus>
            <c:minus>
              <c:numRef>
                <c:f>Amps10!$G$24:$G$29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minus>
          </c:errBars>
          <c:cat>
            <c:strRef>
              <c:f>Amps10!$C$24:$C$29</c:f>
              <c:strCache>
                <c:ptCount val="5"/>
                <c:pt idx="0">
                  <c:v>Office Lts</c:v>
                </c:pt>
                <c:pt idx="1">
                  <c:v>Office Bath Lts+Fan</c:v>
                </c:pt>
                <c:pt idx="2">
                  <c:v>WH Bath Lts+Fan</c:v>
                </c:pt>
                <c:pt idx="3">
                  <c:v>Front Ext Lt</c:v>
                </c:pt>
                <c:pt idx="4">
                  <c:v>Misc</c:v>
                </c:pt>
              </c:strCache>
            </c:strRef>
          </c:cat>
          <c:val>
            <c:numRef>
              <c:f>Amps10!$F$24:$F$29</c:f>
              <c:numCache>
                <c:formatCode>General</c:formatCode>
                <c:ptCount val="6"/>
                <c:pt idx="0">
                  <c:v>5.86</c:v>
                </c:pt>
                <c:pt idx="1">
                  <c:v>1</c:v>
                </c:pt>
                <c:pt idx="2">
                  <c:v>1</c:v>
                </c:pt>
                <c:pt idx="3">
                  <c:v>0.1</c:v>
                </c:pt>
                <c:pt idx="4">
                  <c:v>0</c:v>
                </c:pt>
              </c:numCache>
            </c:numRef>
          </c:val>
        </c:ser>
        <c:axId val="74475392"/>
        <c:axId val="74476928"/>
      </c:barChart>
      <c:catAx>
        <c:axId val="74475392"/>
        <c:scaling>
          <c:orientation val="minMax"/>
        </c:scaling>
        <c:axPos val="b"/>
        <c:tickLblPos val="nextTo"/>
        <c:crossAx val="74476928"/>
        <c:crosses val="autoZero"/>
        <c:auto val="1"/>
        <c:lblAlgn val="ctr"/>
        <c:lblOffset val="100"/>
      </c:catAx>
      <c:valAx>
        <c:axId val="744769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74475392"/>
        <c:crosses val="autoZero"/>
        <c:crossBetween val="between"/>
      </c:valAx>
    </c:plotArea>
    <c:plotVisOnly val="1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70569230847584"/>
          <c:y val="3.8152988608382718E-2"/>
          <c:w val="0.83888448353632061"/>
          <c:h val="0.67870629261932713"/>
        </c:manualLayout>
      </c:layout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Amps10!$G$24:$G$29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plus>
            <c:minus>
              <c:numRef>
                <c:f>Amps10!$G$24:$G$29</c:f>
                <c:numCache>
                  <c:formatCode>General</c:formatCode>
                  <c:ptCount val="6"/>
                  <c:pt idx="0">
                    <c:v>2.8284271247461903</c:v>
                  </c:pt>
                  <c:pt idx="1">
                    <c:v>0.35355339059327379</c:v>
                  </c:pt>
                  <c:pt idx="2">
                    <c:v>0.35355339059327379</c:v>
                  </c:pt>
                  <c:pt idx="3">
                    <c:v>7.0710678118654738E-2</c:v>
                  </c:pt>
                  <c:pt idx="4">
                    <c:v>0</c:v>
                  </c:pt>
                </c:numCache>
              </c:numRef>
            </c:minus>
          </c:errBars>
          <c:cat>
            <c:strRef>
              <c:f>Amps10!$C$24:$C$27</c:f>
              <c:strCache>
                <c:ptCount val="4"/>
                <c:pt idx="0">
                  <c:v>Office Lts</c:v>
                </c:pt>
                <c:pt idx="1">
                  <c:v>Office Bath Lts+Fan</c:v>
                </c:pt>
                <c:pt idx="2">
                  <c:v>WH Bath Lts+Fan</c:v>
                </c:pt>
                <c:pt idx="3">
                  <c:v>Front Ext Lt</c:v>
                </c:pt>
              </c:strCache>
            </c:strRef>
          </c:cat>
          <c:val>
            <c:numRef>
              <c:f>Amps10!$F$24:$F$27</c:f>
              <c:numCache>
                <c:formatCode>General</c:formatCode>
                <c:ptCount val="4"/>
                <c:pt idx="0">
                  <c:v>5.86</c:v>
                </c:pt>
                <c:pt idx="1">
                  <c:v>1</c:v>
                </c:pt>
                <c:pt idx="2">
                  <c:v>1</c:v>
                </c:pt>
                <c:pt idx="3">
                  <c:v>0.1</c:v>
                </c:pt>
              </c:numCache>
            </c:numRef>
          </c:val>
        </c:ser>
        <c:axId val="74546176"/>
        <c:axId val="74552448"/>
      </c:barChart>
      <c:catAx>
        <c:axId val="745461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Electrical Consuming Item</a:t>
                </a:r>
              </a:p>
            </c:rich>
          </c:tx>
          <c:layout>
            <c:manualLayout>
              <c:xMode val="edge"/>
              <c:yMode val="edge"/>
              <c:x val="0.40101294260943432"/>
              <c:y val="0.90307546608220368"/>
            </c:manualLayout>
          </c:layout>
        </c:title>
        <c:tickLblPos val="nextTo"/>
        <c:crossAx val="74552448"/>
        <c:crosses val="autoZero"/>
        <c:auto val="1"/>
        <c:lblAlgn val="ctr"/>
        <c:lblOffset val="100"/>
      </c:catAx>
      <c:valAx>
        <c:axId val="745524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Trigger Value (Amps)</a:t>
                </a:r>
              </a:p>
            </c:rich>
          </c:tx>
          <c:layout>
            <c:manualLayout>
              <c:xMode val="edge"/>
              <c:yMode val="edge"/>
              <c:x val="3.0509717622190298E-2"/>
              <c:y val="0.21486997277117756"/>
            </c:manualLayout>
          </c:layout>
        </c:title>
        <c:numFmt formatCode="General" sourceLinked="1"/>
        <c:tickLblPos val="nextTo"/>
        <c:crossAx val="74546176"/>
        <c:crosses val="autoZero"/>
        <c:crossBetween val="between"/>
      </c:valAx>
    </c:plotArea>
    <c:plotVisOnly val="1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Amps11!$G$24:$G$29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Amps11!$G$24:$G$29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Amps11!$C$24:$C$29</c:f>
              <c:strCache>
                <c:ptCount val="1"/>
                <c:pt idx="0">
                  <c:v>Office Heat2</c:v>
                </c:pt>
              </c:strCache>
            </c:strRef>
          </c:cat>
          <c:val>
            <c:numRef>
              <c:f>Amps11!$F$24:$F$29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135393664"/>
        <c:axId val="135395200"/>
      </c:barChart>
      <c:catAx>
        <c:axId val="135393664"/>
        <c:scaling>
          <c:orientation val="minMax"/>
        </c:scaling>
        <c:axPos val="b"/>
        <c:tickLblPos val="nextTo"/>
        <c:crossAx val="135395200"/>
        <c:crosses val="autoZero"/>
        <c:auto val="1"/>
        <c:lblAlgn val="ctr"/>
        <c:lblOffset val="100"/>
      </c:catAx>
      <c:valAx>
        <c:axId val="1353952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35393664"/>
        <c:crosses val="autoZero"/>
        <c:crossBetween val="between"/>
      </c:valAx>
    </c:plotArea>
    <c:plotVisOnly val="1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'Amps11-2'!$G$24:$G$29</c:f>
                <c:numCache>
                  <c:formatCode>General</c:formatCode>
                  <c:ptCount val="6"/>
                  <c:pt idx="0">
                    <c:v>0.17677669529663689</c:v>
                  </c:pt>
                </c:numCache>
              </c:numRef>
            </c:plus>
            <c:minus>
              <c:numRef>
                <c:f>'Amps11-2'!$G$24:$G$29</c:f>
                <c:numCache>
                  <c:formatCode>General</c:formatCode>
                  <c:ptCount val="6"/>
                  <c:pt idx="0">
                    <c:v>0.17677669529663689</c:v>
                  </c:pt>
                </c:numCache>
              </c:numRef>
            </c:minus>
          </c:errBars>
          <c:cat>
            <c:strRef>
              <c:f>'Amps11-2'!$C$24:$C$29</c:f>
              <c:strCache>
                <c:ptCount val="1"/>
                <c:pt idx="0">
                  <c:v>WH N Plugs</c:v>
                </c:pt>
              </c:strCache>
            </c:strRef>
          </c:cat>
          <c:val>
            <c:numRef>
              <c:f>'Amps11-2'!$F$24:$F$29</c:f>
              <c:numCache>
                <c:formatCode>General</c:formatCode>
                <c:ptCount val="6"/>
                <c:pt idx="0">
                  <c:v>2.875</c:v>
                </c:pt>
              </c:numCache>
            </c:numRef>
          </c:val>
        </c:ser>
        <c:axId val="154548096"/>
        <c:axId val="154549632"/>
      </c:barChart>
      <c:catAx>
        <c:axId val="154548096"/>
        <c:scaling>
          <c:orientation val="minMax"/>
        </c:scaling>
        <c:axPos val="b"/>
        <c:tickLblPos val="nextTo"/>
        <c:crossAx val="154549632"/>
        <c:crosses val="autoZero"/>
        <c:auto val="1"/>
        <c:lblAlgn val="ctr"/>
        <c:lblOffset val="100"/>
      </c:catAx>
      <c:valAx>
        <c:axId val="1545496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54548096"/>
        <c:crosses val="autoZero"/>
        <c:crossBetween val="between"/>
      </c:valAx>
    </c:plotArea>
    <c:plotVisOnly val="1"/>
  </c:chart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dLbls>
            <c:dLbl>
              <c:idx val="0"/>
              <c:dLblPos val="inEnd"/>
              <c:showVal val="1"/>
            </c:dLbl>
            <c:delete val="1"/>
            <c:dLblPos val="inEnd"/>
          </c:dLbls>
          <c:errBars>
            <c:errBarType val="both"/>
            <c:errValType val="cust"/>
            <c:plus>
              <c:numRef>
                <c:f>Amps12!$G$24:$G$28</c:f>
                <c:numCache>
                  <c:formatCode>General</c:formatCode>
                  <c:ptCount val="5"/>
                  <c:pt idx="0">
                    <c:v>2.0506096654409838</c:v>
                  </c:pt>
                  <c:pt idx="1">
                    <c:v>0.65053823869162342</c:v>
                  </c:pt>
                  <c:pt idx="2">
                    <c:v>0.3889087296526007</c:v>
                  </c:pt>
                  <c:pt idx="3">
                    <c:v>0</c:v>
                  </c:pt>
                </c:numCache>
              </c:numRef>
            </c:plus>
            <c:minus>
              <c:numRef>
                <c:f>Amps12!$G$24:$G$28</c:f>
                <c:numCache>
                  <c:formatCode>General</c:formatCode>
                  <c:ptCount val="5"/>
                  <c:pt idx="0">
                    <c:v>2.0506096654409838</c:v>
                  </c:pt>
                  <c:pt idx="1">
                    <c:v>0.65053823869162342</c:v>
                  </c:pt>
                  <c:pt idx="2">
                    <c:v>0.3889087296526007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Amps12!$C$24:$C$28</c:f>
              <c:strCache>
                <c:ptCount val="4"/>
                <c:pt idx="0">
                  <c:v>WH Lts</c:v>
                </c:pt>
                <c:pt idx="1">
                  <c:v>Gar Door Ext Lt</c:v>
                </c:pt>
                <c:pt idx="2">
                  <c:v>WH Computer</c:v>
                </c:pt>
                <c:pt idx="3">
                  <c:v>Misc</c:v>
                </c:pt>
              </c:strCache>
            </c:strRef>
          </c:cat>
          <c:val>
            <c:numRef>
              <c:f>Amps12!$F$24:$F$28</c:f>
              <c:numCache>
                <c:formatCode>General</c:formatCode>
                <c:ptCount val="5"/>
                <c:pt idx="0">
                  <c:v>10.25</c:v>
                </c:pt>
                <c:pt idx="1">
                  <c:v>1.92</c:v>
                </c:pt>
                <c:pt idx="2">
                  <c:v>1.175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axId val="175054848"/>
        <c:axId val="175056384"/>
      </c:barChart>
      <c:catAx>
        <c:axId val="175054848"/>
        <c:scaling>
          <c:orientation val="minMax"/>
        </c:scaling>
        <c:axPos val="b"/>
        <c:tickLblPos val="nextTo"/>
        <c:crossAx val="175056384"/>
        <c:crosses val="autoZero"/>
        <c:auto val="1"/>
        <c:lblAlgn val="ctr"/>
        <c:lblOffset val="100"/>
      </c:catAx>
      <c:valAx>
        <c:axId val="1750563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5054848"/>
        <c:crosses val="autoZero"/>
        <c:crossBetween val="between"/>
      </c:valAx>
    </c:plotArea>
    <c:plotVisOnly val="1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Amps13!$G$24:$G$29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Amps13!$G$24:$G$29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Amps13!$C$24:$C$29</c:f>
              <c:strCache>
                <c:ptCount val="1"/>
                <c:pt idx="0">
                  <c:v>Packing Area Plugs</c:v>
                </c:pt>
              </c:strCache>
            </c:strRef>
          </c:cat>
          <c:val>
            <c:numRef>
              <c:f>Amps13!$F$24:$F$29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175166976"/>
        <c:axId val="175168512"/>
      </c:barChart>
      <c:catAx>
        <c:axId val="175166976"/>
        <c:scaling>
          <c:orientation val="minMax"/>
        </c:scaling>
        <c:axPos val="b"/>
        <c:tickLblPos val="nextTo"/>
        <c:crossAx val="175168512"/>
        <c:crosses val="autoZero"/>
        <c:auto val="1"/>
        <c:lblAlgn val="ctr"/>
        <c:lblOffset val="100"/>
      </c:catAx>
      <c:valAx>
        <c:axId val="1751685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5166976"/>
        <c:crosses val="autoZero"/>
        <c:crossBetween val="between"/>
      </c:valAx>
    </c:plotArea>
    <c:plotVisOnly val="1"/>
  </c:chart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Amps14!$G$24:$G$29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Amps14!$G$24:$G$29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Amps14!$C$24:$C$29</c:f>
              <c:strCache>
                <c:ptCount val="1"/>
                <c:pt idx="0">
                  <c:v>Dedicated Data Plugs</c:v>
                </c:pt>
              </c:strCache>
            </c:strRef>
          </c:cat>
          <c:val>
            <c:numRef>
              <c:f>Amps14!$F$24:$F$29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175193088"/>
        <c:axId val="175727360"/>
      </c:barChart>
      <c:catAx>
        <c:axId val="175193088"/>
        <c:scaling>
          <c:orientation val="minMax"/>
        </c:scaling>
        <c:axPos val="b"/>
        <c:tickLblPos val="nextTo"/>
        <c:crossAx val="175727360"/>
        <c:crosses val="autoZero"/>
        <c:auto val="1"/>
        <c:lblAlgn val="ctr"/>
        <c:lblOffset val="100"/>
      </c:catAx>
      <c:valAx>
        <c:axId val="1757273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5193088"/>
        <c:crosses val="autoZero"/>
        <c:crossBetween val="between"/>
      </c:valAx>
    </c:plotArea>
    <c:plotVisOnly val="1"/>
  </c:chart>
  <c:printSettings>
    <c:headerFooter/>
    <c:pageMargins b="0.75000000000000744" l="0.70000000000000062" r="0.70000000000000062" t="0.750000000000007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Amps15!$G$24:$G$29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Amps15!$G$24:$G$29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Amps15!$C$24:$C$29</c:f>
              <c:strCache>
                <c:ptCount val="1"/>
                <c:pt idx="0">
                  <c:v>Ofc North N Plugs</c:v>
                </c:pt>
              </c:strCache>
            </c:strRef>
          </c:cat>
          <c:val>
            <c:numRef>
              <c:f>Amps15!$F$24:$F$29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175923968"/>
        <c:axId val="175925504"/>
      </c:barChart>
      <c:catAx>
        <c:axId val="175923968"/>
        <c:scaling>
          <c:orientation val="minMax"/>
        </c:scaling>
        <c:axPos val="b"/>
        <c:tickLblPos val="nextTo"/>
        <c:crossAx val="175925504"/>
        <c:crosses val="autoZero"/>
        <c:auto val="1"/>
        <c:lblAlgn val="ctr"/>
        <c:lblOffset val="100"/>
      </c:catAx>
      <c:valAx>
        <c:axId val="175925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5923968"/>
        <c:crosses val="autoZero"/>
        <c:crossBetween val="between"/>
      </c:valAx>
    </c:plotArea>
    <c:plotVisOnly val="1"/>
  </c:chart>
  <c:printSettings>
    <c:headerFooter/>
    <c:pageMargins b="0.75000000000000744" l="0.70000000000000062" r="0.70000000000000062" t="0.750000000000007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Amps16!$G$24:$G$29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plus>
            <c:minus>
              <c:numRef>
                <c:f>Amps16!$G$24:$G$29</c:f>
                <c:numCache>
                  <c:formatCode>General</c:formatCode>
                  <c:ptCount val="6"/>
                  <c:pt idx="0">
                    <c:v>0</c:v>
                  </c:pt>
                </c:numCache>
              </c:numRef>
            </c:minus>
          </c:errBars>
          <c:cat>
            <c:strRef>
              <c:f>Amps16!$C$24:$C$29</c:f>
              <c:strCache>
                <c:ptCount val="1"/>
                <c:pt idx="0">
                  <c:v>Ofc S&amp;W Plugs</c:v>
                </c:pt>
              </c:strCache>
            </c:strRef>
          </c:cat>
          <c:val>
            <c:numRef>
              <c:f>Amps16!$F$24:$F$29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axId val="176625920"/>
        <c:axId val="176664576"/>
      </c:barChart>
      <c:catAx>
        <c:axId val="176625920"/>
        <c:scaling>
          <c:orientation val="minMax"/>
        </c:scaling>
        <c:axPos val="b"/>
        <c:tickLblPos val="nextTo"/>
        <c:crossAx val="176664576"/>
        <c:crosses val="autoZero"/>
        <c:auto val="1"/>
        <c:lblAlgn val="ctr"/>
        <c:lblOffset val="100"/>
      </c:catAx>
      <c:valAx>
        <c:axId val="1766645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</c:title>
        <c:numFmt formatCode="General" sourceLinked="1"/>
        <c:tickLblPos val="nextTo"/>
        <c:crossAx val="176625920"/>
        <c:crosses val="autoZero"/>
        <c:crossBetween val="between"/>
      </c:valAx>
    </c:plotArea>
    <c:plotVisOnly val="1"/>
  </c:chart>
  <c:printSettings>
    <c:headerFooter/>
    <c:pageMargins b="0.75000000000000766" l="0.70000000000000062" r="0.70000000000000062" t="0.750000000000007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errBars>
            <c:errBarType val="both"/>
            <c:errValType val="cust"/>
            <c:pl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cat>
            <c:strRef>
              <c:f>'CAF-Amps-beta'!$B$22:$B$25</c:f>
              <c:strCache>
                <c:ptCount val="4"/>
                <c:pt idx="0">
                  <c:v>Office Lts</c:v>
                </c:pt>
                <c:pt idx="1">
                  <c:v>Data Room Lts+Fan</c:v>
                </c:pt>
                <c:pt idx="2">
                  <c:v>WH Bath Lts+Fan</c:v>
                </c:pt>
                <c:pt idx="3">
                  <c:v>Front Ext Lt</c:v>
                </c:pt>
              </c:strCache>
            </c:strRef>
          </c:cat>
          <c:val>
            <c:numRef>
              <c:f>'CAF-Amps-beta'!$E$22:$E$25</c:f>
              <c:numCache>
                <c:formatCode>General</c:formatCode>
                <c:ptCount val="4"/>
                <c:pt idx="0">
                  <c:v>5.2</c:v>
                </c:pt>
                <c:pt idx="1">
                  <c:v>1</c:v>
                </c:pt>
                <c:pt idx="2">
                  <c:v>1</c:v>
                </c:pt>
                <c:pt idx="3">
                  <c:v>0.1</c:v>
                </c:pt>
              </c:numCache>
            </c:numRef>
          </c:val>
        </c:ser>
        <c:axId val="176771072"/>
        <c:axId val="176772608"/>
      </c:barChart>
      <c:catAx>
        <c:axId val="176771072"/>
        <c:scaling>
          <c:orientation val="minMax"/>
        </c:scaling>
        <c:axPos val="b"/>
        <c:tickLblPos val="nextTo"/>
        <c:crossAx val="176772608"/>
        <c:crosses val="autoZero"/>
        <c:auto val="1"/>
        <c:lblAlgn val="ctr"/>
        <c:lblOffset val="100"/>
      </c:catAx>
      <c:valAx>
        <c:axId val="1767726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Amps</a:t>
                </a:r>
              </a:p>
            </c:rich>
          </c:tx>
          <c:layout/>
        </c:title>
        <c:numFmt formatCode="General" sourceLinked="1"/>
        <c:tickLblPos val="nextTo"/>
        <c:crossAx val="176771072"/>
        <c:crosses val="autoZero"/>
        <c:crossBetween val="between"/>
      </c:valAx>
    </c:plotArea>
    <c:plotVisOnly val="1"/>
  </c:chart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Amps10Triggers!$U$8:$X$8</c:f>
              <c:numCache>
                <c:formatCode>General</c:formatCode>
                <c:ptCount val="4"/>
                <c:pt idx="0">
                  <c:v>5.86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val>
            <c:numRef>
              <c:f>Amps10Triggers!$U$9:$X$9</c:f>
              <c:numCache>
                <c:formatCode>General</c:formatCode>
                <c:ptCount val="4"/>
                <c:pt idx="0">
                  <c:v>6.86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val>
            <c:numRef>
              <c:f>Amps10Triggers!$U$10:$X$10</c:f>
              <c:numCache>
                <c:formatCode>General</c:formatCode>
                <c:ptCount val="4"/>
                <c:pt idx="0">
                  <c:v>6.86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val>
            <c:numRef>
              <c:f>Amps10Triggers!$U$11:$X$11</c:f>
              <c:numCache>
                <c:formatCode>General</c:formatCode>
                <c:ptCount val="4"/>
                <c:pt idx="0">
                  <c:v>5.96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0.1</c:v>
                </c:pt>
              </c:numCache>
            </c:numRef>
          </c:val>
        </c:ser>
        <c:axId val="176959488"/>
        <c:axId val="176961024"/>
      </c:barChart>
      <c:catAx>
        <c:axId val="176959488"/>
        <c:scaling>
          <c:orientation val="minMax"/>
        </c:scaling>
        <c:axPos val="b"/>
        <c:tickLblPos val="nextTo"/>
        <c:crossAx val="176961024"/>
        <c:crosses val="autoZero"/>
        <c:auto val="1"/>
        <c:lblAlgn val="ctr"/>
        <c:lblOffset val="100"/>
      </c:catAx>
      <c:valAx>
        <c:axId val="176961024"/>
        <c:scaling>
          <c:orientation val="minMax"/>
        </c:scaling>
        <c:axPos val="l"/>
        <c:majorGridlines/>
        <c:numFmt formatCode="General" sourceLinked="1"/>
        <c:tickLblPos val="nextTo"/>
        <c:crossAx val="1769594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dLbls>
            <c:numFmt formatCode="General" sourceLinked="0"/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Amps12Triggers!$U$27:$X$27</c:f>
              <c:numCache>
                <c:formatCode>General</c:formatCode>
                <c:ptCount val="4"/>
                <c:pt idx="0">
                  <c:v>12.301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Amps12Triggers!$U$28:$X$28</c:f>
              <c:numCache>
                <c:formatCode>General</c:formatCode>
                <c:ptCount val="4"/>
                <c:pt idx="0">
                  <c:v>14.872</c:v>
                </c:pt>
                <c:pt idx="1">
                  <c:v>2.5709999999999997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Amps12Triggers!$U$29:$X$29</c:f>
              <c:numCache>
                <c:formatCode>General</c:formatCode>
                <c:ptCount val="4"/>
                <c:pt idx="0">
                  <c:v>13.865000000000002</c:v>
                </c:pt>
                <c:pt idx="1">
                  <c:v>4.1349999999999998</c:v>
                </c:pt>
                <c:pt idx="2">
                  <c:v>1.5640000000000001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Amps12Triggers!$U$30:$X$30</c:f>
              <c:numCache>
                <c:formatCode>General</c:formatCode>
                <c:ptCount val="4"/>
                <c:pt idx="0">
                  <c:v>12.301</c:v>
                </c:pt>
                <c:pt idx="1">
                  <c:v>2.5709999999999997</c:v>
                </c:pt>
                <c:pt idx="2">
                  <c:v>1.5640000000000001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axId val="177088768"/>
        <c:axId val="177098752"/>
      </c:barChart>
      <c:catAx>
        <c:axId val="177088768"/>
        <c:scaling>
          <c:orientation val="minMax"/>
        </c:scaling>
        <c:axPos val="b"/>
        <c:tickLblPos val="nextTo"/>
        <c:crossAx val="177098752"/>
        <c:crosses val="autoZero"/>
        <c:auto val="1"/>
        <c:lblAlgn val="ctr"/>
        <c:lblOffset val="100"/>
      </c:catAx>
      <c:valAx>
        <c:axId val="177098752"/>
        <c:scaling>
          <c:orientation val="minMax"/>
        </c:scaling>
        <c:axPos val="l"/>
        <c:majorGridlines/>
        <c:numFmt formatCode="General" sourceLinked="1"/>
        <c:tickLblPos val="nextTo"/>
        <c:crossAx val="177088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dLbls>
            <c:numFmt formatCode="General" sourceLinked="0"/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Amps12Triggers!$U$32:$X$32</c:f>
              <c:numCache>
                <c:formatCode>General</c:formatCode>
                <c:ptCount val="4"/>
                <c:pt idx="0">
                  <c:v>8.1989999999999998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Amps12Triggers!$U$33:$X$33</c:f>
              <c:numCache>
                <c:formatCode>General</c:formatCode>
                <c:ptCount val="4"/>
                <c:pt idx="0">
                  <c:v>9.468</c:v>
                </c:pt>
                <c:pt idx="1">
                  <c:v>1.2689999999999999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Amps12Triggers!$U$34:$X$34</c:f>
              <c:numCache>
                <c:formatCode>General</c:formatCode>
                <c:ptCount val="4"/>
                <c:pt idx="0">
                  <c:v>8.9849999999999994</c:v>
                </c:pt>
                <c:pt idx="1">
                  <c:v>2.0549999999999997</c:v>
                </c:pt>
                <c:pt idx="2">
                  <c:v>0.78600000000000003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dLbls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dLblPos val="outEnd"/>
            <c:showVal val="1"/>
          </c:dLbls>
          <c:val>
            <c:numRef>
              <c:f>Amps12Triggers!$U$35:$X$35</c:f>
              <c:numCache>
                <c:formatCode>General</c:formatCode>
                <c:ptCount val="4"/>
                <c:pt idx="0">
                  <c:v>8.1989999999999998</c:v>
                </c:pt>
                <c:pt idx="1">
                  <c:v>1.2689999999999999</c:v>
                </c:pt>
                <c:pt idx="2">
                  <c:v>0.78600000000000003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axId val="177126400"/>
        <c:axId val="177160960"/>
      </c:barChart>
      <c:catAx>
        <c:axId val="177126400"/>
        <c:scaling>
          <c:orientation val="minMax"/>
        </c:scaling>
        <c:axPos val="b"/>
        <c:tickLblPos val="nextTo"/>
        <c:crossAx val="177160960"/>
        <c:crosses val="autoZero"/>
        <c:auto val="1"/>
        <c:lblAlgn val="ctr"/>
        <c:lblOffset val="100"/>
      </c:catAx>
      <c:valAx>
        <c:axId val="177160960"/>
        <c:scaling>
          <c:orientation val="minMax"/>
        </c:scaling>
        <c:axPos val="l"/>
        <c:majorGridlines/>
        <c:numFmt formatCode="General" sourceLinked="1"/>
        <c:tickLblPos val="nextTo"/>
        <c:crossAx val="177126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504824</xdr:colOff>
      <xdr:row>0</xdr:row>
      <xdr:rowOff>95250</xdr:rowOff>
    </xdr:from>
    <xdr:to>
      <xdr:col>16</xdr:col>
      <xdr:colOff>57149</xdr:colOff>
      <xdr:row>12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504824</xdr:colOff>
      <xdr:row>0</xdr:row>
      <xdr:rowOff>95250</xdr:rowOff>
    </xdr:from>
    <xdr:to>
      <xdr:col>16</xdr:col>
      <xdr:colOff>57149</xdr:colOff>
      <xdr:row>12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26</xdr:row>
      <xdr:rowOff>50425</xdr:rowOff>
    </xdr:from>
    <xdr:to>
      <xdr:col>7</xdr:col>
      <xdr:colOff>79560</xdr:colOff>
      <xdr:row>45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26</xdr:row>
      <xdr:rowOff>50425</xdr:rowOff>
    </xdr:from>
    <xdr:to>
      <xdr:col>7</xdr:col>
      <xdr:colOff>79560</xdr:colOff>
      <xdr:row>45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156882</xdr:colOff>
      <xdr:row>28</xdr:row>
      <xdr:rowOff>123265</xdr:rowOff>
    </xdr:from>
    <xdr:to>
      <xdr:col>14</xdr:col>
      <xdr:colOff>425824</xdr:colOff>
      <xdr:row>45</xdr:row>
      <xdr:rowOff>165847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156882</xdr:colOff>
      <xdr:row>43</xdr:row>
      <xdr:rowOff>123265</xdr:rowOff>
    </xdr:from>
    <xdr:to>
      <xdr:col>14</xdr:col>
      <xdr:colOff>425824</xdr:colOff>
      <xdr:row>60</xdr:row>
      <xdr:rowOff>165847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537402</xdr:colOff>
      <xdr:row>29</xdr:row>
      <xdr:rowOff>98612</xdr:rowOff>
    </xdr:from>
    <xdr:to>
      <xdr:col>24</xdr:col>
      <xdr:colOff>171290</xdr:colOff>
      <xdr:row>44</xdr:row>
      <xdr:rowOff>165847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863411</xdr:colOff>
      <xdr:row>41</xdr:row>
      <xdr:rowOff>50425</xdr:rowOff>
    </xdr:from>
    <xdr:to>
      <xdr:col>7</xdr:col>
      <xdr:colOff>79560</xdr:colOff>
      <xdr:row>60</xdr:row>
      <xdr:rowOff>126625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285750</xdr:colOff>
      <xdr:row>0</xdr:row>
      <xdr:rowOff>95250</xdr:rowOff>
    </xdr:from>
    <xdr:to>
      <xdr:col>23</xdr:col>
      <xdr:colOff>152400</xdr:colOff>
      <xdr:row>16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19</xdr:row>
      <xdr:rowOff>28575</xdr:rowOff>
    </xdr:from>
    <xdr:to>
      <xdr:col>16</xdr:col>
      <xdr:colOff>485775</xdr:colOff>
      <xdr:row>33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112940</xdr:colOff>
      <xdr:row>18</xdr:row>
      <xdr:rowOff>164646</xdr:rowOff>
    </xdr:from>
    <xdr:to>
      <xdr:col>8</xdr:col>
      <xdr:colOff>417740</xdr:colOff>
      <xdr:row>33</xdr:row>
      <xdr:rowOff>50346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201705</xdr:colOff>
      <xdr:row>18</xdr:row>
      <xdr:rowOff>145676</xdr:rowOff>
    </xdr:from>
    <xdr:to>
      <xdr:col>16</xdr:col>
      <xdr:colOff>506505</xdr:colOff>
      <xdr:row>33</xdr:row>
      <xdr:rowOff>31376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zoomScaleNormal="100" zoomScaleSheetLayoutView="85" workbookViewId="0">
      <selection activeCell="B18" sqref="B18:B22"/>
    </sheetView>
  </sheetViews>
  <sheetFormatPr defaultRowHeight="15"/>
  <cols>
    <col min="1" max="1" width="9.140625" customWidth="1"/>
    <col min="2" max="3" width="13.28515625" customWidth="1"/>
    <col min="4" max="4" width="37.85546875" customWidth="1"/>
    <col min="5" max="5" width="30" customWidth="1"/>
    <col min="6" max="6" width="18.28515625" customWidth="1"/>
    <col min="7" max="7" width="7.28515625" customWidth="1"/>
    <col min="9" max="9" width="34.28515625" customWidth="1"/>
    <col min="10" max="10" width="7.28515625" customWidth="1"/>
    <col min="12" max="12" width="17.42578125" customWidth="1"/>
    <col min="13" max="13" width="7.28515625" customWidth="1"/>
    <col min="15" max="15" width="20.5703125" customWidth="1"/>
    <col min="16" max="16" width="20.7109375" customWidth="1"/>
  </cols>
  <sheetData>
    <row r="1" spans="1:5">
      <c r="C1" t="s">
        <v>125</v>
      </c>
      <c r="E1" t="s">
        <v>121</v>
      </c>
    </row>
    <row r="2" spans="1:5">
      <c r="A2" t="s">
        <v>88</v>
      </c>
      <c r="C2" t="s">
        <v>79</v>
      </c>
      <c r="D2" s="18" t="s">
        <v>127</v>
      </c>
    </row>
    <row r="3" spans="1:5">
      <c r="A3" t="s">
        <v>89</v>
      </c>
      <c r="C3" t="s">
        <v>79</v>
      </c>
      <c r="D3" s="18" t="s">
        <v>128</v>
      </c>
    </row>
    <row r="4" spans="1:5">
      <c r="A4" t="s">
        <v>113</v>
      </c>
      <c r="C4" t="s">
        <v>79</v>
      </c>
      <c r="D4" s="18" t="s">
        <v>133</v>
      </c>
    </row>
    <row r="5" spans="1:5">
      <c r="A5" t="s">
        <v>112</v>
      </c>
      <c r="C5" t="s">
        <v>79</v>
      </c>
      <c r="D5" s="18" t="s">
        <v>129</v>
      </c>
    </row>
    <row r="6" spans="1:5">
      <c r="A6" t="s">
        <v>120</v>
      </c>
      <c r="C6" t="s">
        <v>126</v>
      </c>
      <c r="D6" s="18" t="s">
        <v>148</v>
      </c>
    </row>
    <row r="7" spans="1:5">
      <c r="A7" t="s">
        <v>27</v>
      </c>
      <c r="C7" t="s">
        <v>79</v>
      </c>
      <c r="D7" s="18" t="s">
        <v>134</v>
      </c>
    </row>
    <row r="8" spans="1:5">
      <c r="A8" t="s">
        <v>117</v>
      </c>
      <c r="C8" t="s">
        <v>79</v>
      </c>
      <c r="D8" s="18" t="s">
        <v>138</v>
      </c>
    </row>
    <row r="9" spans="1:5">
      <c r="A9" t="s">
        <v>28</v>
      </c>
      <c r="C9" t="s">
        <v>126</v>
      </c>
      <c r="D9" s="18" t="s">
        <v>140</v>
      </c>
    </row>
    <row r="10" spans="1:5">
      <c r="A10" t="s">
        <v>111</v>
      </c>
      <c r="C10" t="s">
        <v>79</v>
      </c>
      <c r="D10" s="18" t="s">
        <v>130</v>
      </c>
    </row>
    <row r="11" spans="1:5">
      <c r="A11" t="s">
        <v>114</v>
      </c>
      <c r="C11" t="s">
        <v>79</v>
      </c>
      <c r="D11" s="18" t="s">
        <v>131</v>
      </c>
    </row>
    <row r="12" spans="1:5">
      <c r="A12" t="s">
        <v>115</v>
      </c>
      <c r="C12" t="s">
        <v>126</v>
      </c>
      <c r="D12" s="18" t="s">
        <v>225</v>
      </c>
    </row>
    <row r="13" spans="1:5">
      <c r="A13" t="s">
        <v>116</v>
      </c>
      <c r="C13" t="s">
        <v>126</v>
      </c>
      <c r="D13" s="18" t="s">
        <v>224</v>
      </c>
    </row>
    <row r="14" spans="1:5">
      <c r="A14" t="s">
        <v>80</v>
      </c>
      <c r="C14" t="s">
        <v>79</v>
      </c>
      <c r="D14" s="18" t="s">
        <v>132</v>
      </c>
    </row>
    <row r="16" spans="1:5" s="16" customFormat="1" ht="18.75">
      <c r="A16" s="16" t="s">
        <v>88</v>
      </c>
    </row>
    <row r="17" spans="1:3" s="15" customFormat="1">
      <c r="A17" s="15" t="s">
        <v>1</v>
      </c>
      <c r="B17" s="15" t="s">
        <v>62</v>
      </c>
    </row>
    <row r="18" spans="1:3" s="15" customFormat="1">
      <c r="A18" s="13">
        <v>0</v>
      </c>
      <c r="B18" s="13" t="s">
        <v>119</v>
      </c>
      <c r="C18" s="13"/>
    </row>
    <row r="19" spans="1:3">
      <c r="A19">
        <v>1</v>
      </c>
      <c r="B19" t="s">
        <v>94</v>
      </c>
    </row>
    <row r="20" spans="1:3">
      <c r="A20">
        <v>2</v>
      </c>
      <c r="B20" t="s">
        <v>95</v>
      </c>
    </row>
    <row r="21" spans="1:3">
      <c r="A21">
        <v>3</v>
      </c>
      <c r="B21" t="s">
        <v>96</v>
      </c>
    </row>
    <row r="22" spans="1:3">
      <c r="A22" t="s">
        <v>124</v>
      </c>
    </row>
    <row r="23" spans="1:3" ht="18.75">
      <c r="A23" s="16" t="s">
        <v>89</v>
      </c>
      <c r="B23" s="16"/>
      <c r="C23" s="16"/>
    </row>
    <row r="24" spans="1:3">
      <c r="A24" s="15" t="s">
        <v>1</v>
      </c>
      <c r="B24" s="15" t="s">
        <v>62</v>
      </c>
      <c r="C24" s="15"/>
    </row>
    <row r="25" spans="1:3">
      <c r="A25" s="13">
        <v>0</v>
      </c>
      <c r="B25" s="13" t="s">
        <v>119</v>
      </c>
      <c r="C25" s="13"/>
    </row>
    <row r="26" spans="1:3">
      <c r="A26">
        <v>1</v>
      </c>
      <c r="B26" t="s">
        <v>90</v>
      </c>
    </row>
    <row r="27" spans="1:3">
      <c r="A27">
        <v>2</v>
      </c>
      <c r="B27" t="s">
        <v>91</v>
      </c>
    </row>
    <row r="28" spans="1:3">
      <c r="A28">
        <v>3</v>
      </c>
      <c r="B28" t="s">
        <v>92</v>
      </c>
    </row>
    <row r="29" spans="1:3">
      <c r="A29">
        <v>4</v>
      </c>
      <c r="B29" t="s">
        <v>93</v>
      </c>
    </row>
    <row r="30" spans="1:3">
      <c r="A30" t="s">
        <v>124</v>
      </c>
    </row>
    <row r="31" spans="1:3" ht="18.75">
      <c r="A31" s="16" t="s">
        <v>27</v>
      </c>
      <c r="B31" s="16"/>
      <c r="C31" s="16"/>
    </row>
    <row r="32" spans="1:3">
      <c r="A32" s="15" t="s">
        <v>1</v>
      </c>
      <c r="B32" s="15" t="s">
        <v>62</v>
      </c>
      <c r="C32" s="15"/>
    </row>
    <row r="33" spans="1:7">
      <c r="A33" s="13">
        <v>0</v>
      </c>
      <c r="B33" s="13" t="s">
        <v>119</v>
      </c>
      <c r="C33" s="13"/>
    </row>
    <row r="34" spans="1:7">
      <c r="A34">
        <v>1</v>
      </c>
      <c r="B34" t="s">
        <v>97</v>
      </c>
    </row>
    <row r="35" spans="1:7">
      <c r="A35">
        <v>2</v>
      </c>
      <c r="B35" t="s">
        <v>135</v>
      </c>
    </row>
    <row r="36" spans="1:7">
      <c r="A36">
        <v>3</v>
      </c>
      <c r="B36" t="s">
        <v>137</v>
      </c>
    </row>
    <row r="37" spans="1:7">
      <c r="A37">
        <v>4</v>
      </c>
      <c r="B37" t="s">
        <v>136</v>
      </c>
    </row>
    <row r="38" spans="1:7">
      <c r="A38" t="s">
        <v>124</v>
      </c>
    </row>
    <row r="39" spans="1:7" ht="18.75">
      <c r="A39" s="16" t="s">
        <v>25</v>
      </c>
      <c r="B39" s="16"/>
      <c r="C39" s="16"/>
    </row>
    <row r="40" spans="1:7">
      <c r="A40" s="15" t="s">
        <v>1</v>
      </c>
      <c r="B40" s="15" t="s">
        <v>62</v>
      </c>
      <c r="C40" s="15"/>
    </row>
    <row r="41" spans="1:7">
      <c r="A41" s="13">
        <v>0</v>
      </c>
      <c r="B41" s="13" t="s">
        <v>119</v>
      </c>
      <c r="C41" s="13"/>
    </row>
    <row r="42" spans="1:7">
      <c r="A42">
        <f>A41+1</f>
        <v>1</v>
      </c>
      <c r="B42" t="s">
        <v>144</v>
      </c>
      <c r="E42" t="s">
        <v>144</v>
      </c>
      <c r="F42" t="s">
        <v>209</v>
      </c>
      <c r="G42" s="32">
        <v>0.01</v>
      </c>
    </row>
    <row r="43" spans="1:7">
      <c r="A43">
        <f t="shared" ref="A43:A52" si="0">A42+1</f>
        <v>2</v>
      </c>
      <c r="B43" t="s">
        <v>37</v>
      </c>
      <c r="E43" t="s">
        <v>37</v>
      </c>
      <c r="F43" t="s">
        <v>210</v>
      </c>
      <c r="G43" s="32">
        <v>0.02</v>
      </c>
    </row>
    <row r="44" spans="1:7">
      <c r="A44">
        <f t="shared" si="0"/>
        <v>3</v>
      </c>
      <c r="B44" t="s">
        <v>36</v>
      </c>
      <c r="E44" t="s">
        <v>36</v>
      </c>
      <c r="F44" t="s">
        <v>211</v>
      </c>
      <c r="G44" s="32">
        <v>0.03</v>
      </c>
    </row>
    <row r="45" spans="1:7">
      <c r="A45">
        <f t="shared" si="0"/>
        <v>4</v>
      </c>
      <c r="B45" t="s">
        <v>31</v>
      </c>
      <c r="E45" t="s">
        <v>31</v>
      </c>
      <c r="F45" t="s">
        <v>212</v>
      </c>
      <c r="G45" s="32">
        <v>0.04</v>
      </c>
    </row>
    <row r="46" spans="1:7">
      <c r="A46">
        <f t="shared" si="0"/>
        <v>5</v>
      </c>
      <c r="B46" t="s">
        <v>29</v>
      </c>
      <c r="E46" t="s">
        <v>29</v>
      </c>
      <c r="F46" t="s">
        <v>213</v>
      </c>
      <c r="G46" s="32">
        <v>0.05</v>
      </c>
    </row>
    <row r="47" spans="1:7">
      <c r="A47">
        <f t="shared" si="0"/>
        <v>6</v>
      </c>
      <c r="B47" t="s">
        <v>30</v>
      </c>
      <c r="E47" t="s">
        <v>30</v>
      </c>
      <c r="F47" t="s">
        <v>214</v>
      </c>
      <c r="G47" s="32">
        <v>0.06</v>
      </c>
    </row>
    <row r="48" spans="1:7">
      <c r="A48">
        <f t="shared" si="0"/>
        <v>7</v>
      </c>
      <c r="B48" t="s">
        <v>34</v>
      </c>
      <c r="E48" t="s">
        <v>34</v>
      </c>
      <c r="F48" t="s">
        <v>215</v>
      </c>
      <c r="G48" s="32">
        <v>7.0000000000000007E-2</v>
      </c>
    </row>
    <row r="49" spans="1:7">
      <c r="A49">
        <f t="shared" si="0"/>
        <v>8</v>
      </c>
      <c r="B49" t="s">
        <v>35</v>
      </c>
      <c r="E49" t="s">
        <v>35</v>
      </c>
      <c r="F49" t="s">
        <v>216</v>
      </c>
      <c r="G49" s="32">
        <v>0.08</v>
      </c>
    </row>
    <row r="50" spans="1:7">
      <c r="A50">
        <f t="shared" si="0"/>
        <v>9</v>
      </c>
      <c r="B50" t="s">
        <v>146</v>
      </c>
      <c r="E50" t="s">
        <v>221</v>
      </c>
      <c r="F50" t="s">
        <v>217</v>
      </c>
      <c r="G50" s="32">
        <v>0.09</v>
      </c>
    </row>
    <row r="51" spans="1:7">
      <c r="A51">
        <f t="shared" si="0"/>
        <v>10</v>
      </c>
      <c r="B51" t="s">
        <v>33</v>
      </c>
      <c r="E51" t="s">
        <v>33</v>
      </c>
      <c r="F51" t="s">
        <v>218</v>
      </c>
      <c r="G51" s="32">
        <v>0.1</v>
      </c>
    </row>
    <row r="52" spans="1:7">
      <c r="A52">
        <f t="shared" si="0"/>
        <v>11</v>
      </c>
      <c r="B52" t="s">
        <v>101</v>
      </c>
      <c r="E52" t="s">
        <v>207</v>
      </c>
      <c r="F52" t="s">
        <v>219</v>
      </c>
      <c r="G52" s="32">
        <v>0.11</v>
      </c>
    </row>
    <row r="53" spans="1:7">
      <c r="A53" t="s">
        <v>124</v>
      </c>
      <c r="E53" t="s">
        <v>222</v>
      </c>
      <c r="F53" t="s">
        <v>220</v>
      </c>
      <c r="G53" s="32">
        <v>0.12</v>
      </c>
    </row>
    <row r="54" spans="1:7" ht="18.75">
      <c r="A54" s="16" t="s">
        <v>118</v>
      </c>
      <c r="B54" s="16"/>
      <c r="C54" s="16"/>
      <c r="D54" s="16"/>
    </row>
    <row r="55" spans="1:7">
      <c r="A55" s="15" t="s">
        <v>1</v>
      </c>
      <c r="B55" s="15" t="s">
        <v>70</v>
      </c>
      <c r="C55" s="15"/>
      <c r="D55" s="15" t="s">
        <v>71</v>
      </c>
    </row>
    <row r="56" spans="1:7">
      <c r="A56">
        <v>1</v>
      </c>
      <c r="B56" t="s">
        <v>38</v>
      </c>
      <c r="D56" t="str">
        <f>LEFT(B56,FIND(" Spc",B56))&amp;"Zn"</f>
        <v>Office Zn</v>
      </c>
      <c r="E56" t="s">
        <v>199</v>
      </c>
      <c r="F56" t="s">
        <v>189</v>
      </c>
      <c r="G56" s="32"/>
    </row>
    <row r="57" spans="1:7">
      <c r="A57">
        <v>2</v>
      </c>
      <c r="B57" t="s">
        <v>39</v>
      </c>
      <c r="D57" t="str">
        <f t="shared" ref="D57:D63" si="1">LEFT(B57,FIND(" Spc",B57))&amp;"Zn"</f>
        <v>Data/Bath Zn</v>
      </c>
      <c r="E57" t="s">
        <v>200</v>
      </c>
      <c r="F57" t="s">
        <v>190</v>
      </c>
      <c r="G57" s="32"/>
    </row>
    <row r="58" spans="1:7">
      <c r="A58">
        <v>3</v>
      </c>
      <c r="B58" t="s">
        <v>40</v>
      </c>
      <c r="D58" t="str">
        <f t="shared" si="1"/>
        <v>WH Bath Zn</v>
      </c>
      <c r="E58" t="s">
        <v>201</v>
      </c>
      <c r="F58" t="s">
        <v>191</v>
      </c>
      <c r="G58" s="32"/>
    </row>
    <row r="59" spans="1:7">
      <c r="A59">
        <v>4</v>
      </c>
      <c r="B59" t="s">
        <v>41</v>
      </c>
      <c r="D59" t="str">
        <f t="shared" si="1"/>
        <v>E WH Zn</v>
      </c>
      <c r="E59" t="s">
        <v>202</v>
      </c>
      <c r="F59" t="s">
        <v>192</v>
      </c>
      <c r="G59" s="32"/>
    </row>
    <row r="60" spans="1:7">
      <c r="A60">
        <v>5</v>
      </c>
      <c r="B60" t="s">
        <v>42</v>
      </c>
      <c r="D60" t="str">
        <f t="shared" si="1"/>
        <v>W WH Zn</v>
      </c>
      <c r="E60" t="s">
        <v>203</v>
      </c>
      <c r="F60" t="s">
        <v>193</v>
      </c>
      <c r="G60" s="32"/>
    </row>
    <row r="61" spans="1:7">
      <c r="A61">
        <v>6</v>
      </c>
      <c r="B61" t="s">
        <v>43</v>
      </c>
      <c r="D61" t="str">
        <f t="shared" si="1"/>
        <v>Office Plnm Zn</v>
      </c>
      <c r="E61" t="s">
        <v>204</v>
      </c>
      <c r="F61" t="s">
        <v>189</v>
      </c>
      <c r="G61" s="32"/>
    </row>
    <row r="62" spans="1:7">
      <c r="A62">
        <v>7</v>
      </c>
      <c r="B62" t="s">
        <v>44</v>
      </c>
      <c r="D62" t="str">
        <f t="shared" si="1"/>
        <v>Data/Bath Plnm Zn</v>
      </c>
      <c r="E62" t="s">
        <v>205</v>
      </c>
      <c r="F62" t="s">
        <v>194</v>
      </c>
      <c r="G62" s="32"/>
    </row>
    <row r="63" spans="1:7">
      <c r="A63">
        <v>8</v>
      </c>
      <c r="B63" t="s">
        <v>45</v>
      </c>
      <c r="D63" t="str">
        <f t="shared" si="1"/>
        <v>WH Bath Plnm Zn</v>
      </c>
      <c r="E63" t="s">
        <v>206</v>
      </c>
      <c r="F63" t="s">
        <v>195</v>
      </c>
      <c r="G63" s="32"/>
    </row>
    <row r="64" spans="1:7">
      <c r="A64">
        <v>999</v>
      </c>
      <c r="B64" t="s">
        <v>63</v>
      </c>
      <c r="D64" t="s">
        <v>63</v>
      </c>
      <c r="E64" t="s">
        <v>63</v>
      </c>
      <c r="F64" t="s">
        <v>196</v>
      </c>
      <c r="G64" s="32"/>
    </row>
    <row r="65" spans="1:7">
      <c r="A65">
        <v>9999</v>
      </c>
      <c r="B65" t="s">
        <v>101</v>
      </c>
      <c r="D65" t="s">
        <v>101</v>
      </c>
      <c r="E65" t="s">
        <v>207</v>
      </c>
      <c r="F65" t="s">
        <v>197</v>
      </c>
      <c r="G65" s="32"/>
    </row>
    <row r="66" spans="1:7">
      <c r="A66" t="s">
        <v>124</v>
      </c>
      <c r="E66" t="s">
        <v>208</v>
      </c>
      <c r="F66" t="s">
        <v>198</v>
      </c>
      <c r="G66" s="32"/>
    </row>
  </sheetData>
  <sortState ref="A22:B30">
    <sortCondition ref="A3"/>
  </sortState>
  <pageMargins left="0.7" right="0.7" top="0.75" bottom="0.75" header="0.3" footer="0.3"/>
  <pageSetup scale="87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K29" sqref="K29"/>
    </sheetView>
  </sheetViews>
  <sheetFormatPr defaultRowHeight="15"/>
  <cols>
    <col min="1" max="1" width="2.85546875" customWidth="1"/>
    <col min="2" max="2" width="19.28515625" customWidth="1"/>
    <col min="3" max="3" width="17.28515625" customWidth="1"/>
    <col min="4" max="4" width="9.285156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18">
      <c r="B1" t="s">
        <v>81</v>
      </c>
      <c r="C1" t="s">
        <v>72</v>
      </c>
    </row>
    <row r="2" spans="1:18">
      <c r="B2" t="s">
        <v>88</v>
      </c>
      <c r="C2">
        <v>2</v>
      </c>
      <c r="D2" t="e">
        <f>VLOOKUP(C2,Units,2,FALSE)</f>
        <v>#N/A</v>
      </c>
    </row>
    <row r="3" spans="1:18">
      <c r="B3" t="s">
        <v>89</v>
      </c>
      <c r="C3">
        <v>1</v>
      </c>
      <c r="D3" t="str">
        <f>VLOOKUP(C3,Interval_Method,2,FALSE)</f>
        <v>Average</v>
      </c>
    </row>
    <row r="4" spans="1:18">
      <c r="B4" t="s">
        <v>27</v>
      </c>
      <c r="C4" s="5">
        <v>1</v>
      </c>
      <c r="D4" t="str">
        <f>VLOOKUP(C4,Trigger_Method,2,FALSE)</f>
        <v>MatLab diff 2nd derivative</v>
      </c>
    </row>
    <row r="5" spans="1:18">
      <c r="B5" t="s">
        <v>28</v>
      </c>
      <c r="C5" s="12">
        <v>0.01</v>
      </c>
      <c r="D5" t="s">
        <v>73</v>
      </c>
    </row>
    <row r="6" spans="1:18">
      <c r="B6" t="s">
        <v>65</v>
      </c>
      <c r="C6" s="5">
        <v>10</v>
      </c>
      <c r="D6" t="s">
        <v>66</v>
      </c>
    </row>
    <row r="7" spans="1:18">
      <c r="B7" t="s">
        <v>80</v>
      </c>
      <c r="C7" s="5">
        <f>MATCH("^^^ Insert Above ^^^",B8:B21,0)+5</f>
        <v>19</v>
      </c>
    </row>
    <row r="8" spans="1:18">
      <c r="A8" t="s">
        <v>84</v>
      </c>
      <c r="C8" s="5"/>
    </row>
    <row r="9" spans="1:18">
      <c r="A9" t="s">
        <v>84</v>
      </c>
      <c r="C9" s="5"/>
    </row>
    <row r="10" spans="1:18">
      <c r="A10" t="s">
        <v>84</v>
      </c>
      <c r="C10" s="5"/>
    </row>
    <row r="11" spans="1:18">
      <c r="A11" t="s">
        <v>84</v>
      </c>
      <c r="C11" s="5"/>
    </row>
    <row r="12" spans="1:18">
      <c r="A12" t="s">
        <v>84</v>
      </c>
      <c r="C12" s="5"/>
    </row>
    <row r="13" spans="1:18">
      <c r="A13" t="s">
        <v>84</v>
      </c>
      <c r="C13" s="5"/>
    </row>
    <row r="14" spans="1:18">
      <c r="A14" t="s">
        <v>84</v>
      </c>
      <c r="C14" s="5"/>
      <c r="D14" t="s">
        <v>28</v>
      </c>
      <c r="I14" t="s">
        <v>67</v>
      </c>
    </row>
    <row r="15" spans="1:18" s="4" customFormat="1" ht="30">
      <c r="A15" t="s">
        <v>84</v>
      </c>
      <c r="B15" s="4" t="s">
        <v>61</v>
      </c>
      <c r="C15" s="4" t="s">
        <v>62</v>
      </c>
      <c r="D15" s="4" t="s">
        <v>46</v>
      </c>
      <c r="E15" s="4" t="s">
        <v>47</v>
      </c>
      <c r="F15" s="4" t="s">
        <v>48</v>
      </c>
      <c r="G15" s="4" t="s">
        <v>49</v>
      </c>
      <c r="H15" s="4" t="s">
        <v>49</v>
      </c>
      <c r="I15" s="4" t="s">
        <v>69</v>
      </c>
      <c r="J15" s="4" t="s">
        <v>68</v>
      </c>
      <c r="K15" s="4" t="s">
        <v>0</v>
      </c>
      <c r="L15" s="4" t="s">
        <v>3</v>
      </c>
      <c r="M15" s="4" t="s">
        <v>51</v>
      </c>
      <c r="N15" s="4" t="s">
        <v>52</v>
      </c>
      <c r="O15" s="4" t="s">
        <v>53</v>
      </c>
      <c r="P15" s="4" t="s">
        <v>54</v>
      </c>
      <c r="Q15" s="4" t="s">
        <v>55</v>
      </c>
      <c r="R15" s="4" t="s">
        <v>56</v>
      </c>
    </row>
    <row r="16" spans="1:18" s="4" customFormat="1">
      <c r="A16" t="s">
        <v>84</v>
      </c>
      <c r="B16" s="6" t="s">
        <v>79</v>
      </c>
      <c r="C16" s="6" t="s">
        <v>78</v>
      </c>
      <c r="D16" s="6" t="s">
        <v>74</v>
      </c>
      <c r="E16" s="6" t="s">
        <v>74</v>
      </c>
      <c r="F16" s="6" t="s">
        <v>74</v>
      </c>
      <c r="G16" s="6" t="s">
        <v>74</v>
      </c>
      <c r="H16" s="6" t="s">
        <v>75</v>
      </c>
      <c r="I16" s="6" t="s">
        <v>76</v>
      </c>
      <c r="J16" s="6" t="s">
        <v>74</v>
      </c>
      <c r="K16" s="6" t="s">
        <v>77</v>
      </c>
      <c r="L16" s="6" t="s">
        <v>77</v>
      </c>
      <c r="M16" s="6" t="s">
        <v>77</v>
      </c>
      <c r="N16" s="6" t="s">
        <v>78</v>
      </c>
      <c r="O16" s="6" t="s">
        <v>78</v>
      </c>
      <c r="P16" s="6"/>
      <c r="Q16" s="6" t="s">
        <v>78</v>
      </c>
      <c r="R16" s="6"/>
    </row>
    <row r="17" spans="1:18">
      <c r="A17" t="s">
        <v>84</v>
      </c>
      <c r="B17">
        <v>1</v>
      </c>
      <c r="C17" t="s">
        <v>57</v>
      </c>
      <c r="D17">
        <v>4.75</v>
      </c>
      <c r="E17">
        <v>5.65</v>
      </c>
      <c r="F17">
        <f>AVERAGE(D17:E17)</f>
        <v>5.2</v>
      </c>
      <c r="G17" s="2">
        <f>STDEV(D17:E17)</f>
        <v>0.63639610306788807</v>
      </c>
      <c r="H17" s="3">
        <f>G17/F17</f>
        <v>0.12238386597459386</v>
      </c>
      <c r="I17" s="10">
        <v>0</v>
      </c>
      <c r="J17" s="2">
        <v>5.47</v>
      </c>
      <c r="K17" s="8">
        <v>1</v>
      </c>
      <c r="L17" s="8">
        <v>1</v>
      </c>
      <c r="N17" t="s">
        <v>38</v>
      </c>
      <c r="O17" t="s">
        <v>32</v>
      </c>
    </row>
    <row r="18" spans="1:18">
      <c r="A18" t="s">
        <v>84</v>
      </c>
      <c r="B18">
        <v>2</v>
      </c>
      <c r="C18" t="s">
        <v>58</v>
      </c>
      <c r="D18">
        <v>0.9</v>
      </c>
      <c r="E18">
        <v>1.2</v>
      </c>
      <c r="F18">
        <f t="shared" ref="F18:F20" si="0">AVERAGE(D18:E18)</f>
        <v>1.05</v>
      </c>
      <c r="G18" s="2">
        <f t="shared" ref="G18:G20" si="1">STDEV(D18:E18)</f>
        <v>0.21213203435596409</v>
      </c>
      <c r="H18" s="3">
        <f t="shared" ref="H18:H20" si="2">G18/F18</f>
        <v>0.20203050891044197</v>
      </c>
      <c r="I18" s="10">
        <v>0</v>
      </c>
      <c r="J18" s="2">
        <v>1.1100000000000001</v>
      </c>
      <c r="K18" s="8">
        <v>1</v>
      </c>
      <c r="L18" s="8">
        <v>1</v>
      </c>
      <c r="M18">
        <v>0.9</v>
      </c>
      <c r="N18" t="s">
        <v>39</v>
      </c>
      <c r="O18" t="s">
        <v>32</v>
      </c>
      <c r="P18">
        <v>0.65</v>
      </c>
      <c r="Q18" t="s">
        <v>35</v>
      </c>
      <c r="R18">
        <v>0.35</v>
      </c>
    </row>
    <row r="19" spans="1:18">
      <c r="A19" t="s">
        <v>84</v>
      </c>
      <c r="B19">
        <v>3</v>
      </c>
      <c r="C19" t="s">
        <v>59</v>
      </c>
      <c r="D19">
        <v>0.9</v>
      </c>
      <c r="E19">
        <v>1.2</v>
      </c>
      <c r="F19">
        <f t="shared" si="0"/>
        <v>1.05</v>
      </c>
      <c r="G19" s="2">
        <f t="shared" si="1"/>
        <v>0.21213203435596409</v>
      </c>
      <c r="H19" s="3">
        <f t="shared" si="2"/>
        <v>0.20203050891044197</v>
      </c>
      <c r="I19" s="10">
        <v>0</v>
      </c>
      <c r="J19" s="2">
        <v>1.1100000000000001</v>
      </c>
      <c r="K19" s="8">
        <v>1</v>
      </c>
      <c r="L19" s="8">
        <v>1</v>
      </c>
      <c r="M19">
        <v>0.1</v>
      </c>
      <c r="N19" t="s">
        <v>40</v>
      </c>
      <c r="O19" t="s">
        <v>32</v>
      </c>
      <c r="P19">
        <v>0.65</v>
      </c>
      <c r="Q19" t="s">
        <v>35</v>
      </c>
      <c r="R19">
        <v>0.35</v>
      </c>
    </row>
    <row r="20" spans="1:18" ht="30">
      <c r="A20" t="s">
        <v>84</v>
      </c>
      <c r="B20">
        <v>4</v>
      </c>
      <c r="C20" t="s">
        <v>60</v>
      </c>
      <c r="D20">
        <v>0.05</v>
      </c>
      <c r="E20">
        <v>0.15</v>
      </c>
      <c r="F20">
        <f t="shared" si="0"/>
        <v>0.1</v>
      </c>
      <c r="G20" s="2">
        <f t="shared" si="1"/>
        <v>7.0710678118654738E-2</v>
      </c>
      <c r="H20" s="3">
        <f t="shared" si="2"/>
        <v>0.70710678118654735</v>
      </c>
      <c r="I20" s="10">
        <v>0</v>
      </c>
      <c r="J20" s="2">
        <f>46/120</f>
        <v>0.38333333333333336</v>
      </c>
      <c r="K20" s="8">
        <v>1</v>
      </c>
      <c r="L20" s="9">
        <v>1</v>
      </c>
      <c r="M20" s="4"/>
      <c r="N20" s="4" t="s">
        <v>63</v>
      </c>
      <c r="O20" t="s">
        <v>36</v>
      </c>
      <c r="P20" s="4"/>
      <c r="R20" s="4"/>
    </row>
    <row r="21" spans="1:18">
      <c r="A21" t="s">
        <v>84</v>
      </c>
      <c r="B21" t="s">
        <v>82</v>
      </c>
    </row>
    <row r="22" spans="1:18">
      <c r="A22" t="s">
        <v>84</v>
      </c>
    </row>
    <row r="23" spans="1:18">
      <c r="A23" t="s">
        <v>84</v>
      </c>
      <c r="B23" t="s">
        <v>83</v>
      </c>
    </row>
    <row r="24" spans="1:18">
      <c r="A24" t="s">
        <v>99</v>
      </c>
      <c r="B24">
        <v>2</v>
      </c>
      <c r="C24">
        <f>B24+1</f>
        <v>3</v>
      </c>
      <c r="D24">
        <f t="shared" ref="D24:N24" si="3">C24+1</f>
        <v>4</v>
      </c>
      <c r="E24">
        <f t="shared" si="3"/>
        <v>5</v>
      </c>
      <c r="F24">
        <f t="shared" si="3"/>
        <v>6</v>
      </c>
      <c r="G24">
        <f t="shared" si="3"/>
        <v>7</v>
      </c>
      <c r="H24">
        <f t="shared" si="3"/>
        <v>8</v>
      </c>
      <c r="I24">
        <f t="shared" si="3"/>
        <v>9</v>
      </c>
      <c r="J24">
        <f t="shared" si="3"/>
        <v>10</v>
      </c>
      <c r="K24">
        <f t="shared" si="3"/>
        <v>11</v>
      </c>
      <c r="L24">
        <f t="shared" si="3"/>
        <v>12</v>
      </c>
      <c r="M24">
        <f t="shared" si="3"/>
        <v>13</v>
      </c>
      <c r="N24">
        <f t="shared" si="3"/>
        <v>14</v>
      </c>
    </row>
    <row r="25" spans="1:18" ht="45">
      <c r="A25" t="s">
        <v>85</v>
      </c>
      <c r="B25" t="s">
        <v>62</v>
      </c>
      <c r="C25" s="4" t="s">
        <v>87</v>
      </c>
      <c r="D25" s="4" t="s">
        <v>98</v>
      </c>
      <c r="E25" s="4" t="s">
        <v>100</v>
      </c>
      <c r="F25" s="4" t="s">
        <v>69</v>
      </c>
      <c r="G25" s="4" t="s">
        <v>86</v>
      </c>
      <c r="H25" s="4" t="s">
        <v>0</v>
      </c>
      <c r="I25" s="4" t="s">
        <v>3</v>
      </c>
      <c r="J25" s="4" t="s">
        <v>52</v>
      </c>
      <c r="K25" s="4" t="s">
        <v>53</v>
      </c>
      <c r="L25" s="4" t="s">
        <v>54</v>
      </c>
      <c r="M25" s="4" t="s">
        <v>55</v>
      </c>
      <c r="N25" s="4" t="s">
        <v>56</v>
      </c>
    </row>
    <row r="26" spans="1:18">
      <c r="A26">
        <f t="shared" ref="A26:B29" si="4">B17</f>
        <v>1</v>
      </c>
      <c r="B26" t="str">
        <f t="shared" si="4"/>
        <v>Office Lts</v>
      </c>
      <c r="C26" s="2">
        <f t="shared" ref="C26:C29" si="5">F17</f>
        <v>5.2</v>
      </c>
      <c r="D26">
        <f>M17</f>
        <v>0</v>
      </c>
      <c r="E26" s="7">
        <f>G17</f>
        <v>0.63639610306788807</v>
      </c>
      <c r="F26" s="11">
        <f>I17</f>
        <v>0</v>
      </c>
      <c r="G26" s="2">
        <f>J17</f>
        <v>5.47</v>
      </c>
      <c r="H26" s="1">
        <v>1</v>
      </c>
      <c r="I26" s="1">
        <f t="shared" ref="I26:I28" si="6">L17</f>
        <v>1</v>
      </c>
      <c r="J26">
        <f>INDEX(Space_Num,MATCH(N17,Spaces,0))</f>
        <v>1</v>
      </c>
      <c r="K26">
        <f>IFERROR(INDEX(Enduse_Num,MATCH(O17,Enduses,0)),-99)</f>
        <v>-99</v>
      </c>
      <c r="L26">
        <f>P17</f>
        <v>0</v>
      </c>
      <c r="M26">
        <f>IFERROR(INDEX(Enduse_Num,MATCH(Q17,Enduses,0)),-99)</f>
        <v>-99</v>
      </c>
      <c r="N26">
        <f>R17</f>
        <v>0</v>
      </c>
    </row>
    <row r="27" spans="1:18">
      <c r="A27">
        <f t="shared" si="4"/>
        <v>2</v>
      </c>
      <c r="B27" t="str">
        <f t="shared" si="4"/>
        <v>Data Room Lts+Fan</v>
      </c>
      <c r="C27" s="2">
        <f t="shared" si="5"/>
        <v>1.05</v>
      </c>
      <c r="D27">
        <f>M18</f>
        <v>0.9</v>
      </c>
      <c r="E27" s="7">
        <f>G18</f>
        <v>0.21213203435596409</v>
      </c>
      <c r="F27" s="11">
        <f>I18</f>
        <v>0</v>
      </c>
      <c r="G27" s="2">
        <f t="shared" ref="G27:G29" si="7">J18</f>
        <v>1.1100000000000001</v>
      </c>
      <c r="H27" s="1">
        <v>1</v>
      </c>
      <c r="I27" s="1">
        <f t="shared" si="6"/>
        <v>1</v>
      </c>
      <c r="J27">
        <f>INDEX(Space_Num,MATCH(N18,Spaces,0))</f>
        <v>2</v>
      </c>
      <c r="K27">
        <f>IFERROR(INDEX(Enduse_Num,MATCH(O18,Enduses,0)),-99)</f>
        <v>-99</v>
      </c>
      <c r="L27">
        <f>P18</f>
        <v>0.65</v>
      </c>
      <c r="M27">
        <f>IFERROR(INDEX(Enduse_Num,MATCH(Q18,Enduses,0)),-99)</f>
        <v>8</v>
      </c>
      <c r="N27">
        <f>R18</f>
        <v>0.35</v>
      </c>
    </row>
    <row r="28" spans="1:18">
      <c r="A28">
        <f t="shared" si="4"/>
        <v>3</v>
      </c>
      <c r="B28" t="str">
        <f t="shared" si="4"/>
        <v>WH Bath Lts+Fan</v>
      </c>
      <c r="C28" s="2">
        <f t="shared" si="5"/>
        <v>1.05</v>
      </c>
      <c r="D28">
        <f>M19</f>
        <v>0.1</v>
      </c>
      <c r="E28" s="7">
        <f>G19</f>
        <v>0.21213203435596409</v>
      </c>
      <c r="F28" s="11">
        <f>I19</f>
        <v>0</v>
      </c>
      <c r="G28" s="2">
        <f t="shared" si="7"/>
        <v>1.1100000000000001</v>
      </c>
      <c r="H28" s="1">
        <v>1</v>
      </c>
      <c r="I28" s="1">
        <f t="shared" si="6"/>
        <v>1</v>
      </c>
      <c r="J28">
        <f>INDEX(Space_Num,MATCH(N19,Spaces,0))</f>
        <v>3</v>
      </c>
      <c r="K28">
        <f>IFERROR(INDEX(Enduse_Num,MATCH(O19,Enduses,0)),-99)</f>
        <v>-99</v>
      </c>
      <c r="L28">
        <f>P19</f>
        <v>0.65</v>
      </c>
      <c r="M28">
        <f>IFERROR(INDEX(Enduse_Num,MATCH(Q19,Enduses,0)),-99)</f>
        <v>8</v>
      </c>
      <c r="N28">
        <f>R19</f>
        <v>0.35</v>
      </c>
    </row>
    <row r="29" spans="1:18">
      <c r="A29">
        <f t="shared" si="4"/>
        <v>4</v>
      </c>
      <c r="B29" t="str">
        <f t="shared" si="4"/>
        <v>Front Ext Lt</v>
      </c>
      <c r="C29" s="2">
        <f t="shared" si="5"/>
        <v>0.1</v>
      </c>
      <c r="D29">
        <f>M20</f>
        <v>0</v>
      </c>
      <c r="E29" s="7">
        <f>G20</f>
        <v>7.0710678118654738E-2</v>
      </c>
      <c r="F29" s="11">
        <v>1</v>
      </c>
      <c r="G29" s="2">
        <f t="shared" si="7"/>
        <v>0.38333333333333336</v>
      </c>
      <c r="H29" s="1">
        <v>1</v>
      </c>
      <c r="I29" s="1">
        <v>1</v>
      </c>
      <c r="J29">
        <f>INDEX(Space_Num,MATCH(N20,Spaces,0))</f>
        <v>999</v>
      </c>
      <c r="K29">
        <f>IFERROR(INDEX(Enduse_Num,MATCH(O20,Enduses,0)),-99)</f>
        <v>3</v>
      </c>
      <c r="L29">
        <f>P20</f>
        <v>0</v>
      </c>
      <c r="M29">
        <f>IFERROR(INDEX(Enduse_Num,MATCH(Q20,Enduses,0)),-99)</f>
        <v>-99</v>
      </c>
      <c r="N29">
        <f>R20</f>
        <v>0</v>
      </c>
    </row>
    <row r="34" spans="3:3">
      <c r="C34" s="13"/>
    </row>
  </sheetData>
  <dataValidations count="2">
    <dataValidation type="list" allowBlank="1" showInputMessage="1" showErrorMessage="1" sqref="O17:O20 Q17:Q20">
      <formula1>Enduses</formula1>
    </dataValidation>
    <dataValidation type="list" allowBlank="1" showInputMessage="1" showErrorMessage="1" sqref="N17:N20">
      <formula1>Spaces</formula1>
    </dataValidation>
  </dataValidations>
  <pageMargins left="0.7" right="0.7" top="0.75" bottom="0.75" header="0.3" footer="0.3"/>
  <ignoredErrors>
    <ignoredError sqref="L26:M29" formula="1"/>
  </ignoredError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4"/>
  <sheetViews>
    <sheetView zoomScale="70" zoomScaleNormal="70" workbookViewId="0">
      <selection activeCell="K29" sqref="K29"/>
    </sheetView>
  </sheetViews>
  <sheetFormatPr defaultRowHeight="15"/>
  <cols>
    <col min="1" max="1" width="2.85546875" customWidth="1"/>
    <col min="2" max="2" width="19.28515625" customWidth="1"/>
    <col min="3" max="3" width="17.28515625" customWidth="1"/>
    <col min="4" max="4" width="9.285156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18">
      <c r="B1" t="s">
        <v>81</v>
      </c>
      <c r="C1" t="s">
        <v>72</v>
      </c>
    </row>
    <row r="2" spans="1:18">
      <c r="B2" t="s">
        <v>88</v>
      </c>
      <c r="C2">
        <v>2</v>
      </c>
      <c r="D2" t="e">
        <f>VLOOKUP(C2,Units,2,FALSE)</f>
        <v>#N/A</v>
      </c>
    </row>
    <row r="3" spans="1:18">
      <c r="B3" t="s">
        <v>89</v>
      </c>
      <c r="C3">
        <v>1</v>
      </c>
      <c r="D3" t="str">
        <f>VLOOKUP(C3,Interval_Method,2,FALSE)</f>
        <v>Average</v>
      </c>
    </row>
    <row r="4" spans="1:18">
      <c r="B4" t="s">
        <v>27</v>
      </c>
      <c r="C4" s="5">
        <v>1</v>
      </c>
      <c r="D4" t="str">
        <f>VLOOKUP(C4,Trigger_Method,2,FALSE)</f>
        <v>MatLab diff 2nd derivative</v>
      </c>
    </row>
    <row r="5" spans="1:18">
      <c r="B5" t="s">
        <v>28</v>
      </c>
      <c r="C5" s="12">
        <f>0.9*(MIN(C26:C29))/C6</f>
        <v>9.0000000000000011E-3</v>
      </c>
      <c r="D5" t="s">
        <v>73</v>
      </c>
    </row>
    <row r="6" spans="1:18">
      <c r="B6" t="s">
        <v>65</v>
      </c>
      <c r="C6" s="5">
        <v>10</v>
      </c>
      <c r="D6" t="s">
        <v>66</v>
      </c>
    </row>
    <row r="7" spans="1:18">
      <c r="B7" t="s">
        <v>80</v>
      </c>
      <c r="C7" s="5">
        <f>MATCH("^^^ Insert Above ^^^",B8:B21,0)+5</f>
        <v>19</v>
      </c>
    </row>
    <row r="8" spans="1:18">
      <c r="A8" t="s">
        <v>84</v>
      </c>
      <c r="C8" s="5"/>
    </row>
    <row r="9" spans="1:18">
      <c r="A9" t="s">
        <v>84</v>
      </c>
      <c r="C9" s="5"/>
    </row>
    <row r="10" spans="1:18">
      <c r="A10" t="s">
        <v>84</v>
      </c>
      <c r="C10" s="5"/>
    </row>
    <row r="11" spans="1:18">
      <c r="A11" t="s">
        <v>84</v>
      </c>
      <c r="C11" s="5"/>
    </row>
    <row r="12" spans="1:18">
      <c r="A12" t="s">
        <v>84</v>
      </c>
      <c r="C12" s="5"/>
    </row>
    <row r="13" spans="1:18">
      <c r="A13" t="s">
        <v>84</v>
      </c>
      <c r="C13" s="5"/>
    </row>
    <row r="14" spans="1:18">
      <c r="A14" t="s">
        <v>84</v>
      </c>
      <c r="C14" s="5"/>
      <c r="D14" t="s">
        <v>28</v>
      </c>
      <c r="I14" t="s">
        <v>67</v>
      </c>
    </row>
    <row r="15" spans="1:18" s="4" customFormat="1" ht="30">
      <c r="A15" t="s">
        <v>84</v>
      </c>
      <c r="B15" s="4" t="s">
        <v>61</v>
      </c>
      <c r="C15" s="4" t="s">
        <v>62</v>
      </c>
      <c r="D15" s="4" t="s">
        <v>46</v>
      </c>
      <c r="E15" s="4" t="s">
        <v>47</v>
      </c>
      <c r="F15" s="4" t="s">
        <v>48</v>
      </c>
      <c r="G15" s="4" t="s">
        <v>49</v>
      </c>
      <c r="H15" s="4" t="s">
        <v>49</v>
      </c>
      <c r="I15" s="4" t="s">
        <v>69</v>
      </c>
      <c r="J15" s="4" t="s">
        <v>68</v>
      </c>
      <c r="K15" s="4" t="s">
        <v>0</v>
      </c>
      <c r="L15" s="4" t="s">
        <v>3</v>
      </c>
      <c r="M15" s="4" t="s">
        <v>51</v>
      </c>
      <c r="N15" s="4" t="s">
        <v>52</v>
      </c>
      <c r="O15" s="4" t="s">
        <v>53</v>
      </c>
      <c r="P15" s="4" t="s">
        <v>54</v>
      </c>
      <c r="Q15" s="4" t="s">
        <v>55</v>
      </c>
      <c r="R15" s="4" t="s">
        <v>56</v>
      </c>
    </row>
    <row r="16" spans="1:18" s="4" customFormat="1">
      <c r="A16" t="s">
        <v>84</v>
      </c>
      <c r="B16" s="6" t="s">
        <v>79</v>
      </c>
      <c r="C16" s="6" t="s">
        <v>78</v>
      </c>
      <c r="D16" s="6" t="s">
        <v>74</v>
      </c>
      <c r="E16" s="6" t="s">
        <v>74</v>
      </c>
      <c r="F16" s="6" t="s">
        <v>74</v>
      </c>
      <c r="G16" s="6" t="s">
        <v>74</v>
      </c>
      <c r="H16" s="6" t="s">
        <v>75</v>
      </c>
      <c r="I16" s="6" t="s">
        <v>76</v>
      </c>
      <c r="J16" s="6" t="s">
        <v>74</v>
      </c>
      <c r="K16" s="6" t="s">
        <v>77</v>
      </c>
      <c r="L16" s="6" t="s">
        <v>77</v>
      </c>
      <c r="M16" s="6" t="s">
        <v>77</v>
      </c>
      <c r="N16" s="6" t="s">
        <v>78</v>
      </c>
      <c r="O16" s="6" t="s">
        <v>78</v>
      </c>
      <c r="P16" s="6"/>
      <c r="Q16" s="6" t="s">
        <v>78</v>
      </c>
      <c r="R16" s="6"/>
    </row>
    <row r="17" spans="1:18">
      <c r="A17" t="s">
        <v>84</v>
      </c>
      <c r="B17">
        <v>1</v>
      </c>
      <c r="C17" t="s">
        <v>57</v>
      </c>
      <c r="D17">
        <v>4.75</v>
      </c>
      <c r="E17">
        <v>5.65</v>
      </c>
      <c r="F17">
        <f>AVERAGE(D17:E17)</f>
        <v>5.2</v>
      </c>
      <c r="G17" s="2">
        <f>STDEV(D17:E17)</f>
        <v>0.63639610306788807</v>
      </c>
      <c r="H17" s="3">
        <f>G17/F17</f>
        <v>0.12238386597459386</v>
      </c>
      <c r="I17" s="10">
        <v>0</v>
      </c>
      <c r="J17" s="2">
        <v>5.47</v>
      </c>
      <c r="K17" s="8">
        <v>1</v>
      </c>
      <c r="L17" s="8">
        <v>1</v>
      </c>
      <c r="N17" t="s">
        <v>38</v>
      </c>
      <c r="O17" t="s">
        <v>32</v>
      </c>
    </row>
    <row r="18" spans="1:18">
      <c r="A18" t="s">
        <v>84</v>
      </c>
      <c r="B18">
        <v>2</v>
      </c>
      <c r="C18" t="s">
        <v>58</v>
      </c>
      <c r="D18">
        <v>0.9</v>
      </c>
      <c r="E18">
        <v>1.2</v>
      </c>
      <c r="F18">
        <f t="shared" ref="F18:F20" si="0">AVERAGE(D18:E18)</f>
        <v>1.05</v>
      </c>
      <c r="G18" s="2">
        <f t="shared" ref="G18:G20" si="1">STDEV(D18:E18)</f>
        <v>0.21213203435596409</v>
      </c>
      <c r="H18" s="3">
        <f t="shared" ref="H18:H20" si="2">G18/F18</f>
        <v>0.20203050891044197</v>
      </c>
      <c r="I18" s="10">
        <v>0</v>
      </c>
      <c r="J18" s="2">
        <v>1.1100000000000001</v>
      </c>
      <c r="K18" s="8">
        <v>1</v>
      </c>
      <c r="L18" s="8">
        <v>1</v>
      </c>
      <c r="M18">
        <v>0.9</v>
      </c>
      <c r="N18" t="s">
        <v>39</v>
      </c>
      <c r="O18" t="s">
        <v>32</v>
      </c>
      <c r="P18">
        <v>0.65</v>
      </c>
      <c r="Q18" t="s">
        <v>35</v>
      </c>
      <c r="R18">
        <v>0.35</v>
      </c>
    </row>
    <row r="19" spans="1:18">
      <c r="A19" t="s">
        <v>84</v>
      </c>
      <c r="B19">
        <v>3</v>
      </c>
      <c r="C19" t="s">
        <v>59</v>
      </c>
      <c r="D19">
        <v>0.9</v>
      </c>
      <c r="E19">
        <v>1.2</v>
      </c>
      <c r="F19">
        <f t="shared" si="0"/>
        <v>1.05</v>
      </c>
      <c r="G19" s="2">
        <f t="shared" si="1"/>
        <v>0.21213203435596409</v>
      </c>
      <c r="H19" s="3">
        <f t="shared" si="2"/>
        <v>0.20203050891044197</v>
      </c>
      <c r="I19" s="10">
        <v>0</v>
      </c>
      <c r="J19" s="2">
        <v>1.1100000000000001</v>
      </c>
      <c r="K19" s="8">
        <v>1</v>
      </c>
      <c r="L19" s="8">
        <v>1</v>
      </c>
      <c r="M19">
        <v>0.1</v>
      </c>
      <c r="N19" t="s">
        <v>40</v>
      </c>
      <c r="O19" t="s">
        <v>32</v>
      </c>
      <c r="P19">
        <v>0.65</v>
      </c>
      <c r="Q19" t="s">
        <v>35</v>
      </c>
      <c r="R19">
        <v>0.35</v>
      </c>
    </row>
    <row r="20" spans="1:18" ht="30">
      <c r="A20" t="s">
        <v>84</v>
      </c>
      <c r="B20">
        <v>4</v>
      </c>
      <c r="C20" t="s">
        <v>60</v>
      </c>
      <c r="D20">
        <v>0.05</v>
      </c>
      <c r="E20">
        <v>0.15</v>
      </c>
      <c r="F20">
        <f t="shared" si="0"/>
        <v>0.1</v>
      </c>
      <c r="G20" s="2">
        <f t="shared" si="1"/>
        <v>7.0710678118654738E-2</v>
      </c>
      <c r="H20" s="3">
        <f t="shared" si="2"/>
        <v>0.70710678118654735</v>
      </c>
      <c r="I20" s="10">
        <v>0</v>
      </c>
      <c r="J20" s="2">
        <f>46/120</f>
        <v>0.38333333333333336</v>
      </c>
      <c r="K20" s="8">
        <v>1</v>
      </c>
      <c r="L20" s="9">
        <v>1</v>
      </c>
      <c r="M20" s="4"/>
      <c r="N20" s="4" t="s">
        <v>63</v>
      </c>
      <c r="O20" t="s">
        <v>36</v>
      </c>
      <c r="P20" s="4"/>
      <c r="R20" s="4"/>
    </row>
    <row r="21" spans="1:18">
      <c r="A21" t="s">
        <v>84</v>
      </c>
      <c r="B21" t="s">
        <v>82</v>
      </c>
    </row>
    <row r="22" spans="1:18">
      <c r="A22" t="s">
        <v>84</v>
      </c>
    </row>
    <row r="23" spans="1:18">
      <c r="A23" t="s">
        <v>84</v>
      </c>
      <c r="B23" t="s">
        <v>83</v>
      </c>
    </row>
    <row r="24" spans="1:18">
      <c r="A24" t="s">
        <v>99</v>
      </c>
      <c r="B24">
        <v>2</v>
      </c>
      <c r="C24">
        <f>B24+1</f>
        <v>3</v>
      </c>
      <c r="D24">
        <f t="shared" ref="D24:N24" si="3">C24+1</f>
        <v>4</v>
      </c>
      <c r="E24">
        <f t="shared" si="3"/>
        <v>5</v>
      </c>
      <c r="F24">
        <f t="shared" si="3"/>
        <v>6</v>
      </c>
      <c r="G24">
        <f t="shared" si="3"/>
        <v>7</v>
      </c>
      <c r="H24">
        <f t="shared" si="3"/>
        <v>8</v>
      </c>
      <c r="I24">
        <f t="shared" si="3"/>
        <v>9</v>
      </c>
      <c r="J24">
        <f t="shared" si="3"/>
        <v>10</v>
      </c>
      <c r="K24">
        <f t="shared" si="3"/>
        <v>11</v>
      </c>
      <c r="L24">
        <f t="shared" si="3"/>
        <v>12</v>
      </c>
      <c r="M24">
        <f t="shared" si="3"/>
        <v>13</v>
      </c>
      <c r="N24">
        <f t="shared" si="3"/>
        <v>14</v>
      </c>
    </row>
    <row r="25" spans="1:18" ht="45">
      <c r="A25" t="s">
        <v>85</v>
      </c>
      <c r="B25" t="s">
        <v>62</v>
      </c>
      <c r="C25" s="4" t="s">
        <v>87</v>
      </c>
      <c r="D25" s="4" t="s">
        <v>98</v>
      </c>
      <c r="E25" s="4" t="s">
        <v>100</v>
      </c>
      <c r="F25" s="4" t="s">
        <v>69</v>
      </c>
      <c r="G25" s="4" t="s">
        <v>86</v>
      </c>
      <c r="H25" s="4" t="s">
        <v>0</v>
      </c>
      <c r="I25" s="4" t="s">
        <v>3</v>
      </c>
      <c r="J25" s="4" t="s">
        <v>52</v>
      </c>
      <c r="K25" s="4" t="s">
        <v>53</v>
      </c>
      <c r="L25" s="4" t="s">
        <v>54</v>
      </c>
      <c r="M25" s="4" t="s">
        <v>55</v>
      </c>
      <c r="N25" s="4" t="s">
        <v>56</v>
      </c>
    </row>
    <row r="26" spans="1:18">
      <c r="A26">
        <f t="shared" ref="A26:B29" si="4">B17</f>
        <v>1</v>
      </c>
      <c r="B26" t="str">
        <f t="shared" si="4"/>
        <v>Office Lts</v>
      </c>
      <c r="C26" s="2">
        <f t="shared" ref="C26:C29" si="5">F17</f>
        <v>5.2</v>
      </c>
      <c r="D26">
        <f>M17</f>
        <v>0</v>
      </c>
      <c r="E26" s="7">
        <f>G17</f>
        <v>0.63639610306788807</v>
      </c>
      <c r="F26" s="11">
        <f>I17</f>
        <v>0</v>
      </c>
      <c r="G26" s="2">
        <f>J17</f>
        <v>5.47</v>
      </c>
      <c r="H26" s="1">
        <v>1</v>
      </c>
      <c r="I26" s="1">
        <f t="shared" ref="I26:I28" si="6">L17</f>
        <v>1</v>
      </c>
      <c r="J26">
        <f>INDEX(Space_Num,MATCH(N17,Spaces,0))</f>
        <v>1</v>
      </c>
      <c r="K26">
        <f>IFERROR(INDEX(Enduse_Num,MATCH(O17,Enduses,0)),-99)</f>
        <v>-99</v>
      </c>
      <c r="L26">
        <f>P17</f>
        <v>0</v>
      </c>
      <c r="M26">
        <f>IFERROR(INDEX(Enduse_Num,MATCH(Q17,Enduses,0)),-99)</f>
        <v>-99</v>
      </c>
      <c r="N26">
        <f>R17</f>
        <v>0</v>
      </c>
    </row>
    <row r="27" spans="1:18">
      <c r="A27">
        <f t="shared" si="4"/>
        <v>2</v>
      </c>
      <c r="B27" t="str">
        <f t="shared" si="4"/>
        <v>Data Room Lts+Fan</v>
      </c>
      <c r="C27" s="2">
        <f t="shared" si="5"/>
        <v>1.05</v>
      </c>
      <c r="D27">
        <f>M18</f>
        <v>0.9</v>
      </c>
      <c r="E27" s="7">
        <f>G18</f>
        <v>0.21213203435596409</v>
      </c>
      <c r="F27" s="11">
        <f>I18</f>
        <v>0</v>
      </c>
      <c r="G27" s="2">
        <f t="shared" ref="G27:G29" si="7">J18</f>
        <v>1.1100000000000001</v>
      </c>
      <c r="H27" s="1">
        <v>1</v>
      </c>
      <c r="I27" s="1">
        <f t="shared" si="6"/>
        <v>1</v>
      </c>
      <c r="J27">
        <f>INDEX(Space_Num,MATCH(N18,Spaces,0))</f>
        <v>2</v>
      </c>
      <c r="K27">
        <f>IFERROR(INDEX(Enduse_Num,MATCH(O18,Enduses,0)),-99)</f>
        <v>-99</v>
      </c>
      <c r="L27">
        <f>P18</f>
        <v>0.65</v>
      </c>
      <c r="M27">
        <f>IFERROR(INDEX(Enduse_Num,MATCH(Q18,Enduses,0)),-99)</f>
        <v>8</v>
      </c>
      <c r="N27">
        <f>R18</f>
        <v>0.35</v>
      </c>
    </row>
    <row r="28" spans="1:18">
      <c r="A28">
        <f t="shared" si="4"/>
        <v>3</v>
      </c>
      <c r="B28" t="str">
        <f t="shared" si="4"/>
        <v>WH Bath Lts+Fan</v>
      </c>
      <c r="C28" s="2">
        <f t="shared" si="5"/>
        <v>1.05</v>
      </c>
      <c r="D28">
        <f>M19</f>
        <v>0.1</v>
      </c>
      <c r="E28" s="7">
        <f>G19</f>
        <v>0.21213203435596409</v>
      </c>
      <c r="F28" s="11">
        <f>I19</f>
        <v>0</v>
      </c>
      <c r="G28" s="2">
        <f t="shared" si="7"/>
        <v>1.1100000000000001</v>
      </c>
      <c r="H28" s="1">
        <v>1</v>
      </c>
      <c r="I28" s="1">
        <f t="shared" si="6"/>
        <v>1</v>
      </c>
      <c r="J28">
        <f>INDEX(Space_Num,MATCH(N19,Spaces,0))</f>
        <v>3</v>
      </c>
      <c r="K28">
        <f>IFERROR(INDEX(Enduse_Num,MATCH(O19,Enduses,0)),-99)</f>
        <v>-99</v>
      </c>
      <c r="L28">
        <f>P19</f>
        <v>0.65</v>
      </c>
      <c r="M28">
        <f>IFERROR(INDEX(Enduse_Num,MATCH(Q19,Enduses,0)),-99)</f>
        <v>8</v>
      </c>
      <c r="N28">
        <f>R19</f>
        <v>0.35</v>
      </c>
    </row>
    <row r="29" spans="1:18">
      <c r="A29">
        <f t="shared" si="4"/>
        <v>4</v>
      </c>
      <c r="B29" t="str">
        <f t="shared" si="4"/>
        <v>Front Ext Lt</v>
      </c>
      <c r="C29" s="2">
        <f t="shared" si="5"/>
        <v>0.1</v>
      </c>
      <c r="D29">
        <f>M20</f>
        <v>0</v>
      </c>
      <c r="E29" s="7">
        <f>G20</f>
        <v>7.0710678118654738E-2</v>
      </c>
      <c r="F29" s="11">
        <v>1</v>
      </c>
      <c r="G29" s="2">
        <f t="shared" si="7"/>
        <v>0.38333333333333336</v>
      </c>
      <c r="H29" s="1">
        <v>1</v>
      </c>
      <c r="I29" s="1">
        <v>1</v>
      </c>
      <c r="J29">
        <f>INDEX(Space_Num,MATCH(N20,Spaces,0))</f>
        <v>999</v>
      </c>
      <c r="K29">
        <f>IFERROR(INDEX(Enduse_Num,MATCH(O20,Enduses,0)),-99)</f>
        <v>3</v>
      </c>
      <c r="L29">
        <f>P20</f>
        <v>0</v>
      </c>
      <c r="M29">
        <f>IFERROR(INDEX(Enduse_Num,MATCH(Q20,Enduses,0)),-99)</f>
        <v>-99</v>
      </c>
      <c r="N29">
        <f>R20</f>
        <v>0</v>
      </c>
    </row>
    <row r="34" spans="3:3">
      <c r="C34" s="13"/>
    </row>
  </sheetData>
  <dataValidations count="2">
    <dataValidation type="list" allowBlank="1" showInputMessage="1" showErrorMessage="1" sqref="N17:N20">
      <formula1>Spaces</formula1>
    </dataValidation>
    <dataValidation type="list" allowBlank="1" showInputMessage="1" showErrorMessage="1" sqref="O17:O20 Q17:Q20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selection activeCell="D4" sqref="D4"/>
    </sheetView>
  </sheetViews>
  <sheetFormatPr defaultRowHeight="15" outlineLevelCol="1"/>
  <cols>
    <col min="1" max="1" width="20.140625" customWidth="1"/>
    <col min="2" max="5" width="25" customWidth="1"/>
    <col min="6" max="7" width="12.42578125" customWidth="1"/>
    <col min="8" max="8" width="13.7109375" customWidth="1"/>
    <col min="9" max="16" width="10.5703125" style="4" customWidth="1" outlineLevel="1"/>
    <col min="17" max="19" width="10.5703125" style="4" customWidth="1"/>
    <col min="20" max="20" width="11.7109375" style="4" customWidth="1"/>
    <col min="21" max="24" width="10.5703125" style="4" customWidth="1"/>
  </cols>
  <sheetData>
    <row r="1" spans="1:24">
      <c r="A1">
        <v>1</v>
      </c>
      <c r="B1">
        <f>A1+1</f>
        <v>2</v>
      </c>
      <c r="C1">
        <f t="shared" ref="C1:J1" si="0">B1+1</f>
        <v>3</v>
      </c>
      <c r="D1">
        <f t="shared" si="0"/>
        <v>4</v>
      </c>
      <c r="E1">
        <f t="shared" si="0"/>
        <v>5</v>
      </c>
      <c r="F1">
        <f t="shared" si="0"/>
        <v>6</v>
      </c>
      <c r="G1">
        <f t="shared" si="0"/>
        <v>7</v>
      </c>
      <c r="H1">
        <f t="shared" si="0"/>
        <v>8</v>
      </c>
      <c r="I1">
        <f t="shared" si="0"/>
        <v>9</v>
      </c>
      <c r="J1">
        <f t="shared" si="0"/>
        <v>10</v>
      </c>
    </row>
    <row r="2" spans="1:24" s="14" customFormat="1">
      <c r="I2" s="27" t="s">
        <v>175</v>
      </c>
      <c r="J2" s="28"/>
      <c r="K2" s="28"/>
      <c r="L2" s="28"/>
      <c r="M2" s="28"/>
      <c r="N2" s="28"/>
      <c r="O2" s="28"/>
      <c r="P2" s="29" t="s">
        <v>176</v>
      </c>
      <c r="Q2" s="30" t="s">
        <v>177</v>
      </c>
      <c r="R2" s="30"/>
      <c r="S2" s="30"/>
      <c r="T2" s="30"/>
      <c r="U2" s="30"/>
      <c r="V2" s="30"/>
      <c r="W2" s="30"/>
      <c r="X2" s="30"/>
    </row>
    <row r="3" spans="1:24">
      <c r="B3" t="s">
        <v>246</v>
      </c>
      <c r="C3" t="s">
        <v>247</v>
      </c>
      <c r="D3" t="s">
        <v>248</v>
      </c>
      <c r="E3" t="s">
        <v>249</v>
      </c>
      <c r="F3" t="s">
        <v>183</v>
      </c>
      <c r="G3" t="s">
        <v>184</v>
      </c>
      <c r="H3" t="s">
        <v>182</v>
      </c>
      <c r="I3" s="4">
        <v>1</v>
      </c>
      <c r="J3" s="4">
        <f>I3+1</f>
        <v>2</v>
      </c>
      <c r="K3" s="4">
        <f t="shared" ref="K3:X3" si="1">J3+1</f>
        <v>3</v>
      </c>
      <c r="L3" s="4">
        <f t="shared" si="1"/>
        <v>4</v>
      </c>
      <c r="M3" s="4">
        <f t="shared" si="1"/>
        <v>5</v>
      </c>
      <c r="N3" s="4">
        <f t="shared" si="1"/>
        <v>6</v>
      </c>
      <c r="O3" s="4">
        <f t="shared" si="1"/>
        <v>7</v>
      </c>
      <c r="P3" s="4">
        <f t="shared" si="1"/>
        <v>8</v>
      </c>
      <c r="Q3" s="4">
        <f t="shared" si="1"/>
        <v>9</v>
      </c>
      <c r="R3" s="4">
        <f t="shared" si="1"/>
        <v>10</v>
      </c>
      <c r="S3" s="4">
        <f t="shared" si="1"/>
        <v>11</v>
      </c>
      <c r="T3" s="4">
        <f t="shared" si="1"/>
        <v>12</v>
      </c>
      <c r="U3" s="4">
        <f t="shared" si="1"/>
        <v>13</v>
      </c>
      <c r="V3" s="4">
        <f t="shared" si="1"/>
        <v>14</v>
      </c>
      <c r="W3" s="4">
        <f t="shared" si="1"/>
        <v>15</v>
      </c>
      <c r="X3" s="4">
        <f t="shared" si="1"/>
        <v>16</v>
      </c>
    </row>
    <row r="4" spans="1:24" s="4" customFormat="1" ht="45">
      <c r="A4" s="4" t="s">
        <v>166</v>
      </c>
      <c r="B4" s="31">
        <f>DATE(2010,1,1)+F4</f>
        <v>40343</v>
      </c>
      <c r="C4" s="31">
        <f>DATE(2010,1,1)+G4</f>
        <v>40349</v>
      </c>
      <c r="D4" s="31"/>
      <c r="E4" s="31"/>
      <c r="F4" s="4">
        <v>164</v>
      </c>
      <c r="G4" s="4">
        <f>171-1</f>
        <v>170</v>
      </c>
      <c r="H4" s="4">
        <f>G4-F4+1</f>
        <v>7</v>
      </c>
      <c r="I4" s="4" t="s">
        <v>167</v>
      </c>
      <c r="J4" s="4" t="s">
        <v>168</v>
      </c>
      <c r="K4" s="4" t="s">
        <v>169</v>
      </c>
      <c r="L4" s="4" t="s">
        <v>170</v>
      </c>
      <c r="M4" s="4" t="s">
        <v>171</v>
      </c>
      <c r="N4" s="4" t="s">
        <v>172</v>
      </c>
      <c r="O4" s="4" t="s">
        <v>173</v>
      </c>
      <c r="P4" s="4" t="s">
        <v>174</v>
      </c>
      <c r="Q4" s="4" t="s">
        <v>158</v>
      </c>
      <c r="R4" s="4" t="s">
        <v>72</v>
      </c>
      <c r="S4" s="4" t="s">
        <v>141</v>
      </c>
      <c r="T4" s="4" t="s">
        <v>159</v>
      </c>
      <c r="U4" s="4" t="s">
        <v>160</v>
      </c>
      <c r="V4" s="4" t="s">
        <v>161</v>
      </c>
      <c r="W4" s="4" t="s">
        <v>162</v>
      </c>
      <c r="X4" s="4" t="s">
        <v>163</v>
      </c>
    </row>
    <row r="5" spans="1:24" ht="45">
      <c r="A5" t="s">
        <v>181</v>
      </c>
      <c r="B5" s="31">
        <f>DATE(2010,1,1)+F5</f>
        <v>40351</v>
      </c>
      <c r="C5" s="31">
        <f>DATE(2010,1,1)+G5</f>
        <v>40356</v>
      </c>
      <c r="D5" s="31"/>
      <c r="E5" s="31"/>
      <c r="F5">
        <v>172</v>
      </c>
      <c r="G5">
        <f>178-1</f>
        <v>177</v>
      </c>
      <c r="H5" s="4">
        <f>G5-F5+1</f>
        <v>6</v>
      </c>
      <c r="I5" s="4" t="s">
        <v>167</v>
      </c>
      <c r="J5" s="4" t="s">
        <v>168</v>
      </c>
      <c r="K5" s="4" t="s">
        <v>169</v>
      </c>
      <c r="L5" s="4" t="s">
        <v>170</v>
      </c>
      <c r="M5" s="4" t="s">
        <v>171</v>
      </c>
      <c r="N5" s="4" t="s">
        <v>172</v>
      </c>
      <c r="O5" s="4" t="s">
        <v>173</v>
      </c>
      <c r="P5" s="4" t="s">
        <v>174</v>
      </c>
      <c r="Q5" s="4" t="s">
        <v>158</v>
      </c>
      <c r="R5" s="4" t="s">
        <v>72</v>
      </c>
      <c r="S5" s="4" t="s">
        <v>141</v>
      </c>
      <c r="T5" s="4" t="s">
        <v>159</v>
      </c>
      <c r="U5" s="4" t="s">
        <v>160</v>
      </c>
      <c r="V5" s="4" t="s">
        <v>161</v>
      </c>
      <c r="W5" s="4" t="s">
        <v>162</v>
      </c>
      <c r="X5" s="4" t="s">
        <v>163</v>
      </c>
    </row>
    <row r="6" spans="1:24" ht="45">
      <c r="A6" t="s">
        <v>180</v>
      </c>
      <c r="B6" s="31">
        <f>DATE(2010,1,1)+F6</f>
        <v>40358</v>
      </c>
      <c r="C6" s="31">
        <f>DATE(2010,1,1)+G6</f>
        <v>40362</v>
      </c>
      <c r="D6" s="31"/>
      <c r="E6" s="31"/>
      <c r="F6">
        <v>179</v>
      </c>
      <c r="G6">
        <f>184-1</f>
        <v>183</v>
      </c>
      <c r="H6" s="4">
        <f>G6-F6+1</f>
        <v>5</v>
      </c>
      <c r="I6" s="4" t="s">
        <v>167</v>
      </c>
      <c r="J6" s="4" t="s">
        <v>168</v>
      </c>
      <c r="K6" s="4" t="s">
        <v>169</v>
      </c>
      <c r="L6" s="4" t="s">
        <v>170</v>
      </c>
      <c r="M6" s="4" t="s">
        <v>171</v>
      </c>
      <c r="N6" s="4" t="s">
        <v>172</v>
      </c>
      <c r="O6" s="4" t="s">
        <v>173</v>
      </c>
      <c r="P6" s="4" t="s">
        <v>174</v>
      </c>
      <c r="Q6" s="4" t="s">
        <v>158</v>
      </c>
      <c r="R6" s="4" t="s">
        <v>72</v>
      </c>
      <c r="S6" s="4" t="s">
        <v>141</v>
      </c>
      <c r="T6" s="4" t="s">
        <v>159</v>
      </c>
      <c r="U6" s="4" t="s">
        <v>160</v>
      </c>
      <c r="V6" s="4" t="s">
        <v>161</v>
      </c>
      <c r="W6" s="4" t="s">
        <v>162</v>
      </c>
      <c r="X6" s="4" t="s">
        <v>163</v>
      </c>
    </row>
    <row r="7" spans="1:24" ht="45">
      <c r="A7" t="s">
        <v>179</v>
      </c>
      <c r="B7" s="31">
        <f>DATE(2010,1,1)+F7</f>
        <v>40374</v>
      </c>
      <c r="C7" s="31">
        <f>DATE(2010,1,1)+G7</f>
        <v>40377</v>
      </c>
      <c r="D7" s="31"/>
      <c r="E7" s="31"/>
      <c r="F7">
        <v>195</v>
      </c>
      <c r="G7">
        <f>199-1</f>
        <v>198</v>
      </c>
      <c r="H7" s="4">
        <f>G7-F7+1</f>
        <v>4</v>
      </c>
      <c r="I7" s="4" t="s">
        <v>167</v>
      </c>
      <c r="J7" s="4" t="s">
        <v>168</v>
      </c>
      <c r="K7" s="4" t="s">
        <v>169</v>
      </c>
      <c r="L7" s="4" t="s">
        <v>170</v>
      </c>
      <c r="M7" s="4" t="s">
        <v>171</v>
      </c>
      <c r="N7" s="4" t="s">
        <v>172</v>
      </c>
      <c r="O7" s="4" t="s">
        <v>173</v>
      </c>
      <c r="P7" s="4" t="s">
        <v>174</v>
      </c>
      <c r="Q7" s="4" t="s">
        <v>158</v>
      </c>
      <c r="R7" s="4" t="s">
        <v>72</v>
      </c>
      <c r="S7" s="26" t="s">
        <v>178</v>
      </c>
      <c r="T7" s="4" t="s">
        <v>159</v>
      </c>
      <c r="U7" s="4" t="s">
        <v>160</v>
      </c>
      <c r="V7" s="4" t="s">
        <v>161</v>
      </c>
      <c r="W7" s="4" t="s">
        <v>162</v>
      </c>
      <c r="X7" s="4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1"/>
  <sheetViews>
    <sheetView zoomScale="55" zoomScaleNormal="55" workbookViewId="0">
      <selection activeCell="E27" sqref="E27"/>
    </sheetView>
  </sheetViews>
  <sheetFormatPr defaultRowHeight="15"/>
  <cols>
    <col min="1" max="1" width="9.140625" customWidth="1"/>
    <col min="3" max="3" width="25.7109375" customWidth="1"/>
    <col min="4" max="4" width="10" customWidth="1"/>
    <col min="5" max="15" width="12.5703125" customWidth="1"/>
    <col min="16" max="17" width="13.85546875" customWidth="1"/>
    <col min="18" max="18" width="13" customWidth="1"/>
    <col min="19" max="19" width="10.140625" customWidth="1"/>
    <col min="20" max="20" width="13.140625" customWidth="1"/>
    <col min="21" max="22" width="9.28515625" customWidth="1"/>
    <col min="23" max="33" width="6.5703125" customWidth="1"/>
  </cols>
  <sheetData>
    <row r="1" spans="1:18">
      <c r="A1">
        <f>MATCH(1,A4:A21,0)</f>
        <v>3</v>
      </c>
      <c r="B1" t="s">
        <v>233</v>
      </c>
    </row>
    <row r="2" spans="1:18">
      <c r="A2">
        <f>MAX(A4:S4)</f>
        <v>17</v>
      </c>
      <c r="B2" t="s">
        <v>234</v>
      </c>
    </row>
    <row r="3" spans="1:18">
      <c r="A3" t="s">
        <v>229</v>
      </c>
      <c r="B3" t="s">
        <v>230</v>
      </c>
      <c r="C3" t="s">
        <v>231</v>
      </c>
      <c r="D3" s="5" t="s">
        <v>231</v>
      </c>
      <c r="E3" t="s">
        <v>230</v>
      </c>
      <c r="F3" t="s">
        <v>230</v>
      </c>
      <c r="G3" t="s">
        <v>230</v>
      </c>
      <c r="H3" t="s">
        <v>232</v>
      </c>
      <c r="I3" t="s">
        <v>230</v>
      </c>
      <c r="J3" t="s">
        <v>230</v>
      </c>
      <c r="K3" t="s">
        <v>232</v>
      </c>
      <c r="L3" t="s">
        <v>230</v>
      </c>
      <c r="M3" t="s">
        <v>230</v>
      </c>
      <c r="N3" t="s">
        <v>232</v>
      </c>
      <c r="O3" t="s">
        <v>232</v>
      </c>
      <c r="P3" t="s">
        <v>231</v>
      </c>
      <c r="Q3" t="s">
        <v>232</v>
      </c>
      <c r="R3" t="s">
        <v>232</v>
      </c>
    </row>
    <row r="4" spans="1:18">
      <c r="A4">
        <v>0</v>
      </c>
      <c r="B4">
        <f>A4+1</f>
        <v>1</v>
      </c>
      <c r="C4">
        <f t="shared" ref="C4:R4" si="0">B4+1</f>
        <v>2</v>
      </c>
      <c r="D4">
        <f t="shared" si="0"/>
        <v>3</v>
      </c>
      <c r="E4">
        <f t="shared" si="0"/>
        <v>4</v>
      </c>
      <c r="F4">
        <f t="shared" si="0"/>
        <v>5</v>
      </c>
      <c r="G4">
        <f t="shared" si="0"/>
        <v>6</v>
      </c>
      <c r="H4">
        <f t="shared" si="0"/>
        <v>7</v>
      </c>
      <c r="I4">
        <f t="shared" si="0"/>
        <v>8</v>
      </c>
      <c r="J4">
        <f t="shared" si="0"/>
        <v>9</v>
      </c>
      <c r="K4">
        <f t="shared" si="0"/>
        <v>10</v>
      </c>
      <c r="L4">
        <f t="shared" si="0"/>
        <v>11</v>
      </c>
      <c r="M4">
        <f t="shared" si="0"/>
        <v>12</v>
      </c>
      <c r="N4">
        <f t="shared" si="0"/>
        <v>13</v>
      </c>
      <c r="O4">
        <f t="shared" si="0"/>
        <v>14</v>
      </c>
      <c r="P4">
        <f t="shared" si="0"/>
        <v>15</v>
      </c>
      <c r="Q4">
        <f t="shared" si="0"/>
        <v>16</v>
      </c>
      <c r="R4">
        <f t="shared" si="0"/>
        <v>17</v>
      </c>
    </row>
    <row r="5" spans="1:18" s="33" customFormat="1" ht="30">
      <c r="A5" s="33" t="s">
        <v>228</v>
      </c>
      <c r="B5" s="33" t="s">
        <v>227</v>
      </c>
      <c r="C5" s="33" t="s">
        <v>81</v>
      </c>
      <c r="D5" s="33" t="s">
        <v>88</v>
      </c>
      <c r="E5" s="33" t="s">
        <v>89</v>
      </c>
      <c r="F5" s="33" t="s">
        <v>113</v>
      </c>
      <c r="G5" s="33" t="s">
        <v>112</v>
      </c>
      <c r="H5" s="33" t="s">
        <v>120</v>
      </c>
      <c r="I5" s="33" t="s">
        <v>27</v>
      </c>
      <c r="J5" s="33" t="s">
        <v>117</v>
      </c>
      <c r="K5" s="33" t="s">
        <v>28</v>
      </c>
      <c r="L5" s="33" t="s">
        <v>111</v>
      </c>
      <c r="M5" s="33" t="s">
        <v>114</v>
      </c>
      <c r="N5" s="33" t="s">
        <v>115</v>
      </c>
      <c r="O5" s="33" t="s">
        <v>116</v>
      </c>
      <c r="P5" s="33" t="s">
        <v>245</v>
      </c>
      <c r="Q5" s="33" t="s">
        <v>243</v>
      </c>
      <c r="R5" s="33" t="s">
        <v>164</v>
      </c>
    </row>
    <row r="6" spans="1:18">
      <c r="A6">
        <v>1</v>
      </c>
      <c r="B6">
        <v>1</v>
      </c>
      <c r="C6" t="s">
        <v>236</v>
      </c>
      <c r="D6" t="s">
        <v>94</v>
      </c>
      <c r="E6">
        <v>1</v>
      </c>
      <c r="F6" s="5">
        <v>0</v>
      </c>
      <c r="G6" s="5">
        <v>0</v>
      </c>
      <c r="H6" s="1">
        <v>0</v>
      </c>
      <c r="I6" s="5">
        <v>0</v>
      </c>
      <c r="J6" s="5">
        <v>0</v>
      </c>
      <c r="K6" s="17">
        <v>0</v>
      </c>
      <c r="L6" s="5">
        <v>0</v>
      </c>
      <c r="M6" s="5">
        <v>0</v>
      </c>
      <c r="N6" s="2">
        <v>0</v>
      </c>
      <c r="O6" s="2">
        <v>0</v>
      </c>
      <c r="P6" s="5" t="s">
        <v>242</v>
      </c>
      <c r="Q6" s="5">
        <v>0</v>
      </c>
      <c r="R6" s="25">
        <v>0</v>
      </c>
    </row>
    <row r="7" spans="1:18">
      <c r="A7">
        <f>A6+1</f>
        <v>2</v>
      </c>
      <c r="B7">
        <v>1</v>
      </c>
      <c r="C7" t="s">
        <v>235</v>
      </c>
      <c r="D7" t="s">
        <v>94</v>
      </c>
      <c r="E7">
        <v>1</v>
      </c>
      <c r="F7" s="5">
        <v>0</v>
      </c>
      <c r="G7" s="5">
        <v>0</v>
      </c>
      <c r="H7" s="1">
        <v>0</v>
      </c>
      <c r="I7" s="5">
        <v>0</v>
      </c>
      <c r="J7" s="5">
        <v>0</v>
      </c>
      <c r="K7" s="17">
        <v>0</v>
      </c>
      <c r="L7" s="5">
        <v>0</v>
      </c>
      <c r="M7" s="5">
        <v>0</v>
      </c>
      <c r="N7" s="2">
        <v>0</v>
      </c>
      <c r="O7" s="2">
        <v>0</v>
      </c>
      <c r="P7" s="5" t="s">
        <v>242</v>
      </c>
      <c r="Q7" s="5">
        <v>0</v>
      </c>
      <c r="R7" s="25">
        <v>0</v>
      </c>
    </row>
    <row r="8" spans="1:18">
      <c r="A8">
        <f t="shared" ref="A8:A20" si="1">A7+1</f>
        <v>3</v>
      </c>
      <c r="B8">
        <v>1</v>
      </c>
      <c r="C8" t="s">
        <v>237</v>
      </c>
      <c r="D8" t="s">
        <v>94</v>
      </c>
      <c r="E8">
        <v>1</v>
      </c>
      <c r="F8" s="5">
        <v>0</v>
      </c>
      <c r="G8" s="5">
        <v>0</v>
      </c>
      <c r="H8" s="1">
        <v>0</v>
      </c>
      <c r="I8" s="5">
        <v>0</v>
      </c>
      <c r="J8" s="5">
        <v>0</v>
      </c>
      <c r="K8" s="17">
        <v>0</v>
      </c>
      <c r="L8" s="5">
        <v>0</v>
      </c>
      <c r="M8" s="5">
        <v>0</v>
      </c>
      <c r="N8" s="2">
        <v>0</v>
      </c>
      <c r="O8" s="2">
        <v>0</v>
      </c>
      <c r="P8" s="5" t="s">
        <v>242</v>
      </c>
      <c r="Q8" s="5">
        <v>0</v>
      </c>
      <c r="R8" s="25">
        <v>0</v>
      </c>
    </row>
    <row r="9" spans="1:18">
      <c r="A9">
        <f t="shared" si="1"/>
        <v>4</v>
      </c>
      <c r="B9">
        <v>1</v>
      </c>
      <c r="C9" t="s">
        <v>238</v>
      </c>
      <c r="D9" t="s">
        <v>94</v>
      </c>
      <c r="E9">
        <v>1</v>
      </c>
      <c r="F9" s="5">
        <v>0</v>
      </c>
      <c r="G9" s="5">
        <v>0</v>
      </c>
      <c r="H9" s="1">
        <v>0</v>
      </c>
      <c r="I9" s="5">
        <v>0</v>
      </c>
      <c r="J9" s="5">
        <v>0</v>
      </c>
      <c r="K9" s="17">
        <v>0</v>
      </c>
      <c r="L9" s="5">
        <v>0</v>
      </c>
      <c r="M9" s="5">
        <v>0</v>
      </c>
      <c r="N9" s="2">
        <v>0</v>
      </c>
      <c r="O9" s="2">
        <v>0</v>
      </c>
      <c r="P9" s="5" t="s">
        <v>242</v>
      </c>
      <c r="Q9" s="5">
        <v>0</v>
      </c>
      <c r="R9" s="25">
        <v>0</v>
      </c>
    </row>
    <row r="10" spans="1:18">
      <c r="A10">
        <f t="shared" si="1"/>
        <v>5</v>
      </c>
      <c r="B10">
        <v>1</v>
      </c>
      <c r="C10" t="s">
        <v>240</v>
      </c>
      <c r="D10" t="s">
        <v>94</v>
      </c>
      <c r="E10">
        <v>1</v>
      </c>
      <c r="F10" s="5">
        <v>0</v>
      </c>
      <c r="G10" s="5">
        <v>0</v>
      </c>
      <c r="H10" s="1">
        <v>0</v>
      </c>
      <c r="I10" s="5">
        <v>0</v>
      </c>
      <c r="J10" s="5">
        <v>0</v>
      </c>
      <c r="K10" s="17">
        <v>0</v>
      </c>
      <c r="L10" s="5">
        <v>0</v>
      </c>
      <c r="M10" s="5">
        <v>0</v>
      </c>
      <c r="N10" s="2">
        <v>0</v>
      </c>
      <c r="O10" s="2">
        <v>0</v>
      </c>
      <c r="P10" s="5" t="s">
        <v>242</v>
      </c>
      <c r="Q10" s="5">
        <v>0</v>
      </c>
      <c r="R10" s="25">
        <v>0</v>
      </c>
    </row>
    <row r="11" spans="1:18">
      <c r="A11">
        <f t="shared" si="1"/>
        <v>6</v>
      </c>
      <c r="B11">
        <v>1</v>
      </c>
      <c r="C11" t="s">
        <v>239</v>
      </c>
      <c r="D11" t="s">
        <v>94</v>
      </c>
      <c r="E11">
        <v>1</v>
      </c>
      <c r="F11" s="5">
        <v>0</v>
      </c>
      <c r="G11" s="5">
        <v>0</v>
      </c>
      <c r="H11" s="1">
        <v>0</v>
      </c>
      <c r="I11" s="5">
        <v>0</v>
      </c>
      <c r="J11" s="5">
        <v>0</v>
      </c>
      <c r="K11" s="17">
        <v>0</v>
      </c>
      <c r="L11" s="5">
        <v>0</v>
      </c>
      <c r="M11" s="5">
        <v>0</v>
      </c>
      <c r="N11" s="2">
        <v>0</v>
      </c>
      <c r="O11" s="2">
        <v>0</v>
      </c>
      <c r="P11" s="5" t="s">
        <v>242</v>
      </c>
      <c r="Q11" s="5">
        <v>0</v>
      </c>
      <c r="R11" s="25">
        <v>0</v>
      </c>
    </row>
    <row r="12" spans="1:18">
      <c r="A12">
        <f t="shared" si="1"/>
        <v>7</v>
      </c>
      <c r="B12">
        <v>1</v>
      </c>
      <c r="C12" t="s">
        <v>173</v>
      </c>
      <c r="D12" t="s">
        <v>94</v>
      </c>
      <c r="E12">
        <v>1</v>
      </c>
      <c r="F12" s="5">
        <v>0</v>
      </c>
      <c r="G12" s="5">
        <v>0</v>
      </c>
      <c r="H12" s="1">
        <v>0</v>
      </c>
      <c r="I12" s="5">
        <v>0</v>
      </c>
      <c r="J12" s="5">
        <v>0</v>
      </c>
      <c r="K12" s="17">
        <v>0</v>
      </c>
      <c r="L12" s="5">
        <v>0</v>
      </c>
      <c r="M12" s="5">
        <v>0</v>
      </c>
      <c r="N12" s="2">
        <v>0</v>
      </c>
      <c r="O12" s="2">
        <v>0</v>
      </c>
      <c r="P12" s="5" t="s">
        <v>242</v>
      </c>
      <c r="Q12" s="5">
        <v>0</v>
      </c>
      <c r="R12" s="25">
        <v>0</v>
      </c>
    </row>
    <row r="13" spans="1:18">
      <c r="A13">
        <f t="shared" si="1"/>
        <v>8</v>
      </c>
      <c r="B13">
        <v>1</v>
      </c>
      <c r="C13" t="s">
        <v>241</v>
      </c>
      <c r="D13" t="s">
        <v>96</v>
      </c>
      <c r="E13">
        <v>1</v>
      </c>
      <c r="F13" s="5">
        <v>0</v>
      </c>
      <c r="G13" s="5">
        <v>0</v>
      </c>
      <c r="H13" s="1">
        <v>0</v>
      </c>
      <c r="I13" s="5">
        <v>0</v>
      </c>
      <c r="J13" s="5">
        <v>0</v>
      </c>
      <c r="K13" s="17">
        <v>0</v>
      </c>
      <c r="L13" s="5">
        <v>0</v>
      </c>
      <c r="M13" s="5">
        <v>0</v>
      </c>
      <c r="N13" s="2">
        <v>0</v>
      </c>
      <c r="O13" s="2">
        <v>0</v>
      </c>
      <c r="P13" s="5" t="s">
        <v>242</v>
      </c>
      <c r="Q13" s="5">
        <v>0</v>
      </c>
      <c r="R13" s="25">
        <v>0</v>
      </c>
    </row>
    <row r="14" spans="1:18">
      <c r="A14">
        <f t="shared" si="1"/>
        <v>9</v>
      </c>
      <c r="B14">
        <v>1</v>
      </c>
      <c r="C14" t="s">
        <v>145</v>
      </c>
      <c r="D14" t="s">
        <v>95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2">
        <v>0</v>
      </c>
      <c r="O14" s="2">
        <v>0</v>
      </c>
      <c r="P14" t="str">
        <f>"IAF_"&amp;TEXT(A14,"00")&amp;".csv"</f>
        <v>IAF_09.csv</v>
      </c>
      <c r="Q14" s="5">
        <v>1</v>
      </c>
      <c r="R14" s="25">
        <v>1.0920000000000001</v>
      </c>
    </row>
    <row r="15" spans="1:18">
      <c r="A15">
        <f t="shared" si="1"/>
        <v>10</v>
      </c>
      <c r="B15">
        <v>1</v>
      </c>
      <c r="C15" t="s">
        <v>72</v>
      </c>
      <c r="D15" t="s">
        <v>95</v>
      </c>
      <c r="E15">
        <v>1</v>
      </c>
      <c r="F15">
        <v>3</v>
      </c>
      <c r="G15">
        <v>20</v>
      </c>
      <c r="H15">
        <v>0.1</v>
      </c>
      <c r="I15">
        <v>3</v>
      </c>
      <c r="J15">
        <v>2</v>
      </c>
      <c r="K15">
        <v>0.1</v>
      </c>
      <c r="L15">
        <v>2</v>
      </c>
      <c r="M15">
        <v>6</v>
      </c>
      <c r="N15" s="2">
        <v>0.05</v>
      </c>
      <c r="O15" s="2">
        <v>8.5000000000000006E-2</v>
      </c>
      <c r="P15" t="str">
        <f t="shared" ref="P15:P21" si="2">"IAF_"&amp;TEXT(A15,"00")&amp;".csv"</f>
        <v>IAF_10.csv</v>
      </c>
      <c r="Q15" s="5">
        <v>1</v>
      </c>
      <c r="R15" s="25">
        <v>1.0349999999999999</v>
      </c>
    </row>
    <row r="16" spans="1:18">
      <c r="A16">
        <f t="shared" si="1"/>
        <v>11</v>
      </c>
      <c r="B16">
        <v>1</v>
      </c>
      <c r="C16" t="s">
        <v>141</v>
      </c>
      <c r="D16" t="s">
        <v>95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2">
        <v>0</v>
      </c>
      <c r="O16" s="2">
        <v>0</v>
      </c>
      <c r="P16" t="str">
        <f t="shared" si="2"/>
        <v>IAF_11.csv</v>
      </c>
      <c r="Q16" s="5">
        <v>1</v>
      </c>
      <c r="R16" s="25">
        <v>1.9950000000000001</v>
      </c>
    </row>
    <row r="17" spans="1:18">
      <c r="A17">
        <f t="shared" si="1"/>
        <v>12</v>
      </c>
      <c r="B17">
        <v>1</v>
      </c>
      <c r="C17" t="s">
        <v>108</v>
      </c>
      <c r="D17" t="s">
        <v>95</v>
      </c>
      <c r="E17">
        <v>1</v>
      </c>
      <c r="F17">
        <v>3</v>
      </c>
      <c r="G17">
        <v>30</v>
      </c>
      <c r="H17">
        <v>0.5</v>
      </c>
      <c r="I17">
        <v>3</v>
      </c>
      <c r="J17">
        <v>5</v>
      </c>
      <c r="K17">
        <v>0.5</v>
      </c>
      <c r="L17">
        <v>1</v>
      </c>
      <c r="M17">
        <v>6</v>
      </c>
      <c r="N17" s="2">
        <v>0.05</v>
      </c>
      <c r="O17" s="2">
        <v>0.5</v>
      </c>
      <c r="P17" t="str">
        <f t="shared" si="2"/>
        <v>IAF_12.csv</v>
      </c>
      <c r="Q17" s="5">
        <v>1</v>
      </c>
      <c r="R17" s="25">
        <v>1.02911</v>
      </c>
    </row>
    <row r="18" spans="1:18">
      <c r="A18">
        <f t="shared" si="1"/>
        <v>13</v>
      </c>
      <c r="B18">
        <v>1</v>
      </c>
      <c r="C18" t="s">
        <v>143</v>
      </c>
      <c r="D18" t="s">
        <v>95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2">
        <v>0</v>
      </c>
      <c r="O18" s="2">
        <v>0</v>
      </c>
      <c r="P18" t="str">
        <f t="shared" si="2"/>
        <v>IAF_13.csv</v>
      </c>
      <c r="Q18" s="5">
        <v>1</v>
      </c>
      <c r="R18" s="25">
        <v>1.1491199999999999</v>
      </c>
    </row>
    <row r="19" spans="1:18">
      <c r="A19">
        <f t="shared" si="1"/>
        <v>14</v>
      </c>
      <c r="B19">
        <v>1</v>
      </c>
      <c r="C19" t="s">
        <v>147</v>
      </c>
      <c r="D19" t="s">
        <v>95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2">
        <v>0</v>
      </c>
      <c r="O19" s="2">
        <v>0</v>
      </c>
      <c r="P19" t="str">
        <f t="shared" si="2"/>
        <v>IAF_14.csv</v>
      </c>
      <c r="Q19" s="5">
        <v>1</v>
      </c>
      <c r="R19" s="25">
        <v>0.93010000000000004</v>
      </c>
    </row>
    <row r="20" spans="1:18">
      <c r="A20">
        <f t="shared" si="1"/>
        <v>15</v>
      </c>
      <c r="B20">
        <v>1</v>
      </c>
      <c r="C20" t="s">
        <v>149</v>
      </c>
      <c r="D20" t="s">
        <v>95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s="2">
        <v>0</v>
      </c>
      <c r="O20" s="2">
        <v>0</v>
      </c>
      <c r="P20" t="str">
        <f t="shared" si="2"/>
        <v>IAF_15.csv</v>
      </c>
      <c r="Q20" s="5">
        <v>1</v>
      </c>
      <c r="R20" s="25">
        <v>0.94910000000000005</v>
      </c>
    </row>
    <row r="21" spans="1:18">
      <c r="A21">
        <f t="shared" ref="A21" si="3">A20+1</f>
        <v>16</v>
      </c>
      <c r="B21">
        <v>1</v>
      </c>
      <c r="C21" t="s">
        <v>150</v>
      </c>
      <c r="D21" t="s">
        <v>95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2">
        <v>0</v>
      </c>
      <c r="O21" s="2">
        <v>0</v>
      </c>
      <c r="P21" t="str">
        <f t="shared" si="2"/>
        <v>IAF_16.csv</v>
      </c>
      <c r="Q21" s="5">
        <v>1</v>
      </c>
      <c r="R21" s="25">
        <v>1.15479</v>
      </c>
    </row>
  </sheetData>
  <dataValidations count="1">
    <dataValidation type="list" allowBlank="1" showInputMessage="1" showErrorMessage="1" sqref="D6:D21">
      <formula1>Units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6"/>
  <sheetViews>
    <sheetView zoomScale="85" zoomScaleNormal="85" workbookViewId="0">
      <selection activeCell="C23" sqref="C23"/>
    </sheetView>
  </sheetViews>
  <sheetFormatPr defaultRowHeight="15"/>
  <cols>
    <col min="1" max="1" width="18.2851562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18">
      <c r="A1">
        <f>MATCH(1,A3:A25,0)-1</f>
        <v>16</v>
      </c>
      <c r="B1" t="s">
        <v>233</v>
      </c>
      <c r="D1" s="18"/>
    </row>
    <row r="2" spans="1:18">
      <c r="A2">
        <f>MAX(A17:R17)</f>
        <v>13</v>
      </c>
      <c r="B2" t="s">
        <v>234</v>
      </c>
      <c r="D2" s="18"/>
    </row>
    <row r="3" spans="1:18">
      <c r="A3" t="s">
        <v>229</v>
      </c>
      <c r="B3" t="s">
        <v>231</v>
      </c>
      <c r="C3" t="s">
        <v>232</v>
      </c>
      <c r="D3" s="18" t="s">
        <v>232</v>
      </c>
      <c r="E3" t="s">
        <v>232</v>
      </c>
      <c r="F3" t="s">
        <v>230</v>
      </c>
      <c r="G3" t="s">
        <v>232</v>
      </c>
      <c r="H3" t="s">
        <v>232</v>
      </c>
      <c r="I3" t="s">
        <v>232</v>
      </c>
      <c r="J3" t="s">
        <v>230</v>
      </c>
      <c r="K3" t="s">
        <v>230</v>
      </c>
      <c r="L3" t="s">
        <v>232</v>
      </c>
      <c r="M3" t="s">
        <v>230</v>
      </c>
      <c r="N3" t="s">
        <v>232</v>
      </c>
    </row>
    <row r="4" spans="1:18">
      <c r="A4" t="s">
        <v>81</v>
      </c>
      <c r="B4" t="s">
        <v>145</v>
      </c>
    </row>
    <row r="5" spans="1:18">
      <c r="A5" t="s">
        <v>88</v>
      </c>
      <c r="B5" t="s">
        <v>74</v>
      </c>
      <c r="D5" s="18"/>
    </row>
    <row r="6" spans="1:18">
      <c r="C6" s="5"/>
      <c r="D6" t="s">
        <v>28</v>
      </c>
      <c r="I6" t="s">
        <v>67</v>
      </c>
    </row>
    <row r="7" spans="1:18" s="4" customFormat="1" ht="30">
      <c r="A7"/>
      <c r="B7" s="4" t="s">
        <v>61</v>
      </c>
      <c r="C7" s="4" t="s">
        <v>62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49</v>
      </c>
      <c r="I7" s="4" t="s">
        <v>69</v>
      </c>
      <c r="J7" s="4" t="s">
        <v>68</v>
      </c>
      <c r="K7" s="4" t="s">
        <v>0</v>
      </c>
      <c r="L7" s="4" t="s">
        <v>3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</row>
    <row r="8" spans="1:18" s="4" customFormat="1">
      <c r="A8"/>
      <c r="B8" s="6" t="s">
        <v>79</v>
      </c>
      <c r="C8" s="6" t="s">
        <v>78</v>
      </c>
      <c r="D8" s="6" t="s">
        <v>74</v>
      </c>
      <c r="E8" s="6" t="s">
        <v>74</v>
      </c>
      <c r="F8" s="6" t="s">
        <v>74</v>
      </c>
      <c r="G8" s="6" t="s">
        <v>74</v>
      </c>
      <c r="H8" s="6" t="s">
        <v>75</v>
      </c>
      <c r="I8" s="6" t="s">
        <v>76</v>
      </c>
      <c r="J8" s="6" t="s">
        <v>74</v>
      </c>
      <c r="K8" s="6" t="s">
        <v>77</v>
      </c>
      <c r="L8" s="6" t="s">
        <v>77</v>
      </c>
      <c r="M8" s="6" t="s">
        <v>77</v>
      </c>
      <c r="N8" s="6" t="s">
        <v>78</v>
      </c>
      <c r="O8" s="6" t="s">
        <v>78</v>
      </c>
      <c r="P8" s="6"/>
      <c r="Q8" s="6" t="s">
        <v>78</v>
      </c>
      <c r="R8" s="6"/>
    </row>
    <row r="9" spans="1:18">
      <c r="B9">
        <v>1</v>
      </c>
      <c r="C9" t="str">
        <f>B4</f>
        <v>DHW Heater</v>
      </c>
      <c r="D9">
        <v>0</v>
      </c>
      <c r="E9">
        <v>0</v>
      </c>
      <c r="F9">
        <f>AVERAGE(D9:E9)</f>
        <v>0</v>
      </c>
      <c r="G9" s="2">
        <f>STDEV(D9:E9)</f>
        <v>0</v>
      </c>
      <c r="H9" s="3">
        <f>IFERROR(G9/F9,0)</f>
        <v>0</v>
      </c>
      <c r="I9" s="10">
        <v>0</v>
      </c>
      <c r="J9" s="2">
        <v>1.1000000000000001</v>
      </c>
      <c r="K9" s="1">
        <f>'Correction Factors'!D$6</f>
        <v>1</v>
      </c>
      <c r="L9" s="1">
        <f>'Correction Factors'!E$6</f>
        <v>1.0920000000000001</v>
      </c>
      <c r="M9" s="1">
        <v>0</v>
      </c>
      <c r="N9" t="s">
        <v>45</v>
      </c>
      <c r="O9" t="s">
        <v>146</v>
      </c>
      <c r="P9" s="1">
        <v>1</v>
      </c>
      <c r="Q9" t="s">
        <v>119</v>
      </c>
      <c r="R9" s="1">
        <v>0</v>
      </c>
    </row>
    <row r="10" spans="1:18">
      <c r="B10">
        <v>2</v>
      </c>
      <c r="G10" s="2"/>
      <c r="H10" s="3"/>
      <c r="I10" s="10"/>
      <c r="J10" s="2"/>
      <c r="K10" s="1"/>
      <c r="L10" s="1"/>
      <c r="M10" s="1"/>
      <c r="N10" s="4"/>
      <c r="P10" s="1"/>
      <c r="R10" s="1"/>
    </row>
    <row r="11" spans="1:18">
      <c r="B11">
        <v>3</v>
      </c>
      <c r="G11" s="2"/>
      <c r="H11" s="3"/>
      <c r="I11" s="10"/>
      <c r="J11" s="2"/>
      <c r="K11" s="8"/>
      <c r="L11" s="8"/>
    </row>
    <row r="12" spans="1:18">
      <c r="B12">
        <v>4</v>
      </c>
      <c r="G12" s="2"/>
      <c r="H12" s="3"/>
      <c r="I12" s="10"/>
      <c r="J12" s="2"/>
      <c r="K12" s="8"/>
      <c r="L12" s="9"/>
      <c r="M12" s="4"/>
      <c r="N12" s="4"/>
      <c r="P12" s="4"/>
      <c r="R12" s="4"/>
    </row>
    <row r="13" spans="1:18">
      <c r="B13">
        <v>5</v>
      </c>
      <c r="G13" s="2"/>
      <c r="H13" s="3"/>
      <c r="I13" s="10"/>
      <c r="J13" s="2"/>
      <c r="K13" s="8"/>
      <c r="L13" s="9"/>
      <c r="M13" s="4"/>
      <c r="N13" s="4"/>
      <c r="P13" s="4"/>
      <c r="R13" s="4"/>
    </row>
    <row r="14" spans="1:18">
      <c r="B14" t="s">
        <v>82</v>
      </c>
    </row>
    <row r="16" spans="1:18">
      <c r="B16" t="s">
        <v>83</v>
      </c>
    </row>
    <row r="17" spans="1:14">
      <c r="A17">
        <v>0</v>
      </c>
      <c r="B17">
        <f>A17+1</f>
        <v>1</v>
      </c>
      <c r="C17">
        <f>B17+1</f>
        <v>2</v>
      </c>
      <c r="D17">
        <f t="shared" ref="D17:N17" si="0">C17+1</f>
        <v>3</v>
      </c>
      <c r="E17">
        <f t="shared" si="0"/>
        <v>4</v>
      </c>
      <c r="F17">
        <f t="shared" si="0"/>
        <v>5</v>
      </c>
      <c r="G17">
        <f t="shared" si="0"/>
        <v>6</v>
      </c>
      <c r="H17">
        <f t="shared" si="0"/>
        <v>7</v>
      </c>
      <c r="I17">
        <f t="shared" si="0"/>
        <v>8</v>
      </c>
      <c r="J17">
        <f t="shared" si="0"/>
        <v>9</v>
      </c>
      <c r="K17">
        <f t="shared" si="0"/>
        <v>10</v>
      </c>
      <c r="L17">
        <f t="shared" si="0"/>
        <v>11</v>
      </c>
      <c r="M17">
        <f t="shared" si="0"/>
        <v>12</v>
      </c>
      <c r="N17">
        <f t="shared" si="0"/>
        <v>13</v>
      </c>
    </row>
    <row r="18" spans="1:14" ht="45">
      <c r="A18" t="s">
        <v>244</v>
      </c>
      <c r="B18" t="s">
        <v>62</v>
      </c>
      <c r="C18" s="4" t="s">
        <v>87</v>
      </c>
      <c r="D18" s="4" t="s">
        <v>98</v>
      </c>
      <c r="E18" s="4" t="s">
        <v>100</v>
      </c>
      <c r="F18" s="4" t="s">
        <v>69</v>
      </c>
      <c r="G18" s="4" t="s">
        <v>86</v>
      </c>
      <c r="H18" s="4" t="s">
        <v>0</v>
      </c>
      <c r="I18" s="4" t="s">
        <v>3</v>
      </c>
      <c r="J18" s="4" t="s">
        <v>52</v>
      </c>
      <c r="K18" s="4" t="s">
        <v>53</v>
      </c>
      <c r="L18" s="4" t="s">
        <v>54</v>
      </c>
      <c r="M18" s="4" t="s">
        <v>55</v>
      </c>
      <c r="N18" s="4" t="s">
        <v>56</v>
      </c>
    </row>
    <row r="19" spans="1:14">
      <c r="A19">
        <f t="shared" ref="A19:B19" si="1">B9</f>
        <v>1</v>
      </c>
      <c r="B19" t="str">
        <f t="shared" si="1"/>
        <v>DHW Heater</v>
      </c>
      <c r="C19" s="2">
        <f>ROUND(F9,3)</f>
        <v>0</v>
      </c>
      <c r="D19">
        <f>M9</f>
        <v>0</v>
      </c>
      <c r="E19" s="2">
        <f>ROUND(STDEV(D9:E9),3)</f>
        <v>0</v>
      </c>
      <c r="F19" s="11">
        <f>I9</f>
        <v>0</v>
      </c>
      <c r="G19" s="1">
        <v>-999</v>
      </c>
      <c r="H19" s="1">
        <f>K9</f>
        <v>1</v>
      </c>
      <c r="I19" s="1">
        <f>L9</f>
        <v>1.0920000000000001</v>
      </c>
      <c r="J19">
        <f>INDEX(Space_Num,MATCH(N9,Spaces,0))</f>
        <v>8</v>
      </c>
      <c r="K19">
        <f>IFERROR(INDEX(Enduse_Num,MATCH(O9,Enduses,0)),-99)</f>
        <v>9</v>
      </c>
      <c r="L19" s="1">
        <f>ROUND(P9,2)</f>
        <v>1</v>
      </c>
      <c r="M19">
        <f>IFERROR(INDEX(Enduse_Num,MATCH(Q9,Enduses,0)),-99)</f>
        <v>0</v>
      </c>
      <c r="N19" s="1">
        <f>ROUND(R9,2)</f>
        <v>0</v>
      </c>
    </row>
    <row r="20" spans="1:14">
      <c r="C20" s="2"/>
      <c r="E20" s="2"/>
      <c r="F20" s="11"/>
      <c r="G20" s="1"/>
      <c r="H20" s="1"/>
      <c r="I20" s="1"/>
    </row>
    <row r="21" spans="1:14">
      <c r="C21" s="2"/>
      <c r="E21" s="2"/>
      <c r="F21" s="11"/>
      <c r="G21" s="1"/>
      <c r="H21" s="1"/>
      <c r="I21" s="1"/>
    </row>
    <row r="22" spans="1:14">
      <c r="C22" s="2"/>
      <c r="E22" s="2"/>
      <c r="F22" s="11"/>
      <c r="G22" s="1"/>
      <c r="H22" s="1"/>
      <c r="I22" s="1"/>
    </row>
    <row r="23" spans="1:14">
      <c r="C23" s="2"/>
      <c r="E23" s="2"/>
      <c r="F23" s="11"/>
      <c r="G23" s="1"/>
      <c r="H23" s="1"/>
      <c r="I23" s="1"/>
    </row>
    <row r="26" spans="1:14">
      <c r="C26" s="13"/>
    </row>
  </sheetData>
  <dataValidations disablePrompts="1" count="2">
    <dataValidation type="list" allowBlank="1" showInputMessage="1" showErrorMessage="1" sqref="O9:O13 Q9:Q13">
      <formula1>Enduses</formula1>
    </dataValidation>
    <dataValidation type="list" allowBlank="1" showInputMessage="1" showErrorMessage="1" sqref="N9:N13">
      <formula1>Spaces</formula1>
    </dataValidation>
  </dataValidation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T26"/>
  <sheetViews>
    <sheetView zoomScale="70" zoomScaleNormal="70" workbookViewId="0">
      <selection activeCell="J17" sqref="J17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2" width="10.7109375" customWidth="1"/>
    <col min="13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20">
      <c r="A1">
        <f>MATCH(1,A3:A27,0)-1</f>
        <v>16</v>
      </c>
      <c r="B1" t="s">
        <v>233</v>
      </c>
      <c r="D1" s="18"/>
    </row>
    <row r="2" spans="1:20">
      <c r="A2">
        <f>MAX(A17:T17)</f>
        <v>13</v>
      </c>
      <c r="B2" t="s">
        <v>234</v>
      </c>
      <c r="D2" s="18"/>
    </row>
    <row r="3" spans="1:20">
      <c r="A3" t="s">
        <v>229</v>
      </c>
      <c r="B3" t="s">
        <v>231</v>
      </c>
      <c r="C3" t="s">
        <v>232</v>
      </c>
      <c r="D3" s="18" t="s">
        <v>232</v>
      </c>
      <c r="E3" t="s">
        <v>232</v>
      </c>
      <c r="F3" t="s">
        <v>230</v>
      </c>
      <c r="G3" t="s">
        <v>232</v>
      </c>
      <c r="H3" t="s">
        <v>232</v>
      </c>
      <c r="I3" t="s">
        <v>232</v>
      </c>
      <c r="J3" t="s">
        <v>230</v>
      </c>
      <c r="K3" t="s">
        <v>230</v>
      </c>
      <c r="L3" t="s">
        <v>232</v>
      </c>
      <c r="M3" t="s">
        <v>230</v>
      </c>
      <c r="N3" t="s">
        <v>232</v>
      </c>
    </row>
    <row r="4" spans="1:20">
      <c r="A4" t="s">
        <v>81</v>
      </c>
      <c r="B4" t="s">
        <v>72</v>
      </c>
    </row>
    <row r="5" spans="1:20">
      <c r="A5" t="s">
        <v>88</v>
      </c>
      <c r="B5" t="s">
        <v>95</v>
      </c>
      <c r="D5" s="18"/>
    </row>
    <row r="6" spans="1:20">
      <c r="C6" s="5"/>
      <c r="D6" t="s">
        <v>28</v>
      </c>
      <c r="I6" t="s">
        <v>67</v>
      </c>
    </row>
    <row r="7" spans="1:20" s="4" customFormat="1" ht="30">
      <c r="A7"/>
      <c r="B7" s="4" t="s">
        <v>61</v>
      </c>
      <c r="C7" s="4" t="s">
        <v>62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49</v>
      </c>
      <c r="I7" s="4" t="s">
        <v>69</v>
      </c>
      <c r="J7" s="4" t="s">
        <v>68</v>
      </c>
      <c r="K7" s="4" t="s">
        <v>151</v>
      </c>
      <c r="L7" s="4" t="s">
        <v>152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</row>
    <row r="8" spans="1:20" s="4" customFormat="1">
      <c r="A8"/>
      <c r="B8" s="6" t="s">
        <v>79</v>
      </c>
      <c r="C8" s="6" t="s">
        <v>78</v>
      </c>
      <c r="D8" s="6" t="s">
        <v>74</v>
      </c>
      <c r="E8" s="6" t="s">
        <v>74</v>
      </c>
      <c r="F8" s="6" t="s">
        <v>74</v>
      </c>
      <c r="G8" s="6" t="s">
        <v>74</v>
      </c>
      <c r="H8" s="6" t="s">
        <v>75</v>
      </c>
      <c r="I8" s="6" t="s">
        <v>76</v>
      </c>
      <c r="J8" s="6" t="s">
        <v>74</v>
      </c>
      <c r="K8" s="6" t="s">
        <v>77</v>
      </c>
      <c r="L8" s="6" t="s">
        <v>77</v>
      </c>
      <c r="M8" s="6" t="s">
        <v>77</v>
      </c>
      <c r="N8" s="6" t="s">
        <v>78</v>
      </c>
      <c r="O8" s="6" t="s">
        <v>78</v>
      </c>
      <c r="P8" s="6"/>
      <c r="Q8" s="6" t="s">
        <v>78</v>
      </c>
      <c r="R8" s="6"/>
    </row>
    <row r="9" spans="1:20">
      <c r="B9">
        <v>1</v>
      </c>
      <c r="C9" s="4" t="s">
        <v>57</v>
      </c>
      <c r="D9">
        <v>3.86</v>
      </c>
      <c r="E9">
        <v>7.86</v>
      </c>
      <c r="F9">
        <f>AVERAGE(D9:E9)</f>
        <v>5.86</v>
      </c>
      <c r="G9" s="2">
        <f>STDEV(D9:E9)</f>
        <v>2.8284271247461903</v>
      </c>
      <c r="H9" s="3">
        <f>G9/F9</f>
        <v>0.48266674483723382</v>
      </c>
      <c r="I9" s="10">
        <v>0</v>
      </c>
      <c r="J9" s="2">
        <v>5.39</v>
      </c>
      <c r="K9" s="1">
        <f>'Correction Factors'!D$7</f>
        <v>1</v>
      </c>
      <c r="L9" s="1">
        <f>'Correction Factors'!E$7</f>
        <v>1.0395000000000001</v>
      </c>
      <c r="M9" s="1">
        <v>0</v>
      </c>
      <c r="N9" t="s">
        <v>38</v>
      </c>
      <c r="O9" t="s">
        <v>144</v>
      </c>
      <c r="P9" s="1">
        <v>1</v>
      </c>
      <c r="Q9" t="s">
        <v>119</v>
      </c>
      <c r="R9" s="1">
        <v>0</v>
      </c>
      <c r="S9" s="2">
        <f t="shared" ref="S9:S10" si="0">F9+G9</f>
        <v>8.6884271247461911</v>
      </c>
      <c r="T9" s="2">
        <f t="shared" ref="T9:T10" si="1">F9-G9</f>
        <v>3.03157287525381</v>
      </c>
    </row>
    <row r="10" spans="1:20" ht="30">
      <c r="B10">
        <v>2</v>
      </c>
      <c r="C10" s="4" t="s">
        <v>223</v>
      </c>
      <c r="D10">
        <v>0.75</v>
      </c>
      <c r="E10">
        <v>1.25</v>
      </c>
      <c r="F10">
        <f t="shared" ref="F10:F13" si="2">AVERAGE(D10:E10)</f>
        <v>1</v>
      </c>
      <c r="G10" s="2">
        <f t="shared" ref="G10:G13" si="3">STDEV(D10:E10)</f>
        <v>0.35355339059327379</v>
      </c>
      <c r="H10" s="3">
        <f t="shared" ref="H10:H12" si="4">G10/F10</f>
        <v>0.35355339059327379</v>
      </c>
      <c r="I10" s="10">
        <v>0</v>
      </c>
      <c r="J10" s="2">
        <v>1.1100000000000001</v>
      </c>
      <c r="K10" s="1">
        <f>'Correction Factors'!D$7</f>
        <v>1</v>
      </c>
      <c r="L10" s="1">
        <f>'Correction Factors'!E$7</f>
        <v>1.0395000000000001</v>
      </c>
      <c r="M10">
        <v>0.9</v>
      </c>
      <c r="N10" t="s">
        <v>39</v>
      </c>
      <c r="O10" t="s">
        <v>144</v>
      </c>
      <c r="P10" s="1">
        <v>0.65</v>
      </c>
      <c r="Q10" t="s">
        <v>35</v>
      </c>
      <c r="R10" s="1">
        <v>0.35</v>
      </c>
      <c r="S10" s="2">
        <f t="shared" si="0"/>
        <v>1.3535533905932737</v>
      </c>
      <c r="T10" s="2">
        <f t="shared" si="1"/>
        <v>0.64644660940672627</v>
      </c>
    </row>
    <row r="11" spans="1:20" ht="30">
      <c r="B11">
        <v>3</v>
      </c>
      <c r="C11" s="4" t="s">
        <v>59</v>
      </c>
      <c r="D11">
        <v>0.75</v>
      </c>
      <c r="E11">
        <v>1.25</v>
      </c>
      <c r="F11">
        <f t="shared" si="2"/>
        <v>1</v>
      </c>
      <c r="G11" s="2">
        <f t="shared" si="3"/>
        <v>0.35355339059327379</v>
      </c>
      <c r="H11" s="3">
        <f t="shared" si="4"/>
        <v>0.35355339059327379</v>
      </c>
      <c r="I11" s="10">
        <v>0</v>
      </c>
      <c r="J11" s="2">
        <v>1.1100000000000001</v>
      </c>
      <c r="K11" s="1">
        <f>'Correction Factors'!D$7</f>
        <v>1</v>
      </c>
      <c r="L11" s="1">
        <f>'Correction Factors'!E$7</f>
        <v>1.0395000000000001</v>
      </c>
      <c r="M11">
        <v>0.1</v>
      </c>
      <c r="N11" t="s">
        <v>40</v>
      </c>
      <c r="O11" t="s">
        <v>144</v>
      </c>
      <c r="P11" s="1">
        <v>0.65</v>
      </c>
      <c r="Q11" t="s">
        <v>35</v>
      </c>
      <c r="R11" s="1">
        <v>0.35</v>
      </c>
      <c r="S11" s="2">
        <f>F11+G11</f>
        <v>1.3535533905932737</v>
      </c>
      <c r="T11" s="2">
        <f>F11-G11</f>
        <v>0.64644660940672627</v>
      </c>
    </row>
    <row r="12" spans="1:20" ht="30">
      <c r="B12">
        <v>4</v>
      </c>
      <c r="C12" s="4" t="s">
        <v>60</v>
      </c>
      <c r="D12">
        <v>0.05</v>
      </c>
      <c r="E12">
        <v>0.15</v>
      </c>
      <c r="F12">
        <f t="shared" si="2"/>
        <v>0.1</v>
      </c>
      <c r="G12" s="2">
        <f t="shared" si="3"/>
        <v>7.0710678118654738E-2</v>
      </c>
      <c r="H12" s="3">
        <f t="shared" si="4"/>
        <v>0.70710678118654735</v>
      </c>
      <c r="I12" s="10">
        <v>1</v>
      </c>
      <c r="J12" s="2">
        <v>8.5999999999999993E-2</v>
      </c>
      <c r="K12" s="1">
        <f>'Correction Factors'!D$7</f>
        <v>1</v>
      </c>
      <c r="L12" s="1">
        <f>'Correction Factors'!E$7</f>
        <v>1.0395000000000001</v>
      </c>
      <c r="M12" s="1">
        <v>0</v>
      </c>
      <c r="N12" s="4" t="s">
        <v>63</v>
      </c>
      <c r="O12" t="s">
        <v>36</v>
      </c>
      <c r="P12" s="19">
        <v>1</v>
      </c>
      <c r="Q12" t="s">
        <v>119</v>
      </c>
      <c r="R12" s="19">
        <v>0</v>
      </c>
      <c r="S12" s="2">
        <f>F12+G12</f>
        <v>0.17071067811865476</v>
      </c>
      <c r="T12" s="2">
        <f>F12-G12</f>
        <v>2.9289321881345268E-2</v>
      </c>
    </row>
    <row r="13" spans="1:20">
      <c r="B13">
        <v>5</v>
      </c>
      <c r="C13" t="s">
        <v>101</v>
      </c>
      <c r="D13">
        <v>0</v>
      </c>
      <c r="E13">
        <v>0</v>
      </c>
      <c r="F13">
        <f t="shared" si="2"/>
        <v>0</v>
      </c>
      <c r="G13" s="2">
        <f t="shared" si="3"/>
        <v>0</v>
      </c>
      <c r="H13" s="3"/>
      <c r="I13" s="10">
        <v>0</v>
      </c>
      <c r="J13" s="2">
        <v>0</v>
      </c>
      <c r="K13" s="1">
        <f>'Correction Factors'!D$7</f>
        <v>1</v>
      </c>
      <c r="L13" s="1">
        <f>'Correction Factors'!E$7</f>
        <v>1.0395000000000001</v>
      </c>
      <c r="M13" s="1">
        <v>0</v>
      </c>
      <c r="N13" s="4" t="s">
        <v>101</v>
      </c>
      <c r="O13" t="s">
        <v>101</v>
      </c>
      <c r="P13" s="19">
        <v>1</v>
      </c>
      <c r="Q13" t="s">
        <v>119</v>
      </c>
      <c r="R13" s="19">
        <v>0</v>
      </c>
    </row>
    <row r="14" spans="1:20">
      <c r="B14" t="s">
        <v>82</v>
      </c>
    </row>
    <row r="16" spans="1:20">
      <c r="B16" t="s">
        <v>83</v>
      </c>
    </row>
    <row r="17" spans="1:14">
      <c r="A17">
        <v>0</v>
      </c>
      <c r="B17">
        <f>A17+1</f>
        <v>1</v>
      </c>
      <c r="C17">
        <f>B17+1</f>
        <v>2</v>
      </c>
      <c r="D17">
        <f t="shared" ref="D17:N17" si="5">C17+1</f>
        <v>3</v>
      </c>
      <c r="E17">
        <f t="shared" si="5"/>
        <v>4</v>
      </c>
      <c r="F17">
        <f t="shared" si="5"/>
        <v>5</v>
      </c>
      <c r="G17">
        <f t="shared" si="5"/>
        <v>6</v>
      </c>
      <c r="H17">
        <f t="shared" si="5"/>
        <v>7</v>
      </c>
      <c r="I17">
        <f t="shared" si="5"/>
        <v>8</v>
      </c>
      <c r="J17">
        <f t="shared" si="5"/>
        <v>9</v>
      </c>
      <c r="K17">
        <f t="shared" si="5"/>
        <v>10</v>
      </c>
      <c r="L17">
        <f t="shared" si="5"/>
        <v>11</v>
      </c>
      <c r="M17">
        <f t="shared" si="5"/>
        <v>12</v>
      </c>
      <c r="N17">
        <f t="shared" si="5"/>
        <v>13</v>
      </c>
    </row>
    <row r="18" spans="1:14" ht="45">
      <c r="A18" t="s">
        <v>85</v>
      </c>
      <c r="B18" t="s">
        <v>62</v>
      </c>
      <c r="C18" s="4" t="s">
        <v>87</v>
      </c>
      <c r="D18" s="4" t="s">
        <v>98</v>
      </c>
      <c r="E18" s="4" t="s">
        <v>100</v>
      </c>
      <c r="F18" s="4" t="s">
        <v>69</v>
      </c>
      <c r="G18" s="4" t="s">
        <v>86</v>
      </c>
      <c r="H18" s="4" t="s">
        <v>151</v>
      </c>
      <c r="I18" s="4" t="s">
        <v>152</v>
      </c>
      <c r="J18" s="4" t="s">
        <v>52</v>
      </c>
      <c r="K18" s="4" t="s">
        <v>53</v>
      </c>
      <c r="L18" s="4" t="s">
        <v>54</v>
      </c>
      <c r="M18" s="4" t="s">
        <v>55</v>
      </c>
      <c r="N18" s="4" t="s">
        <v>56</v>
      </c>
    </row>
    <row r="19" spans="1:14">
      <c r="A19">
        <f t="shared" ref="A19:B22" si="6">B9</f>
        <v>1</v>
      </c>
      <c r="B19" t="str">
        <f t="shared" si="6"/>
        <v>Office Lts</v>
      </c>
      <c r="C19" s="2">
        <f>ROUND(F9,3)</f>
        <v>5.86</v>
      </c>
      <c r="D19">
        <f>M9</f>
        <v>0</v>
      </c>
      <c r="E19" s="2">
        <f>ROUND(STDEV(D9:E9),3)</f>
        <v>2.8279999999999998</v>
      </c>
      <c r="F19" s="11">
        <f>I9</f>
        <v>0</v>
      </c>
      <c r="G19" s="1">
        <f>ROUND(J9,2)</f>
        <v>5.39</v>
      </c>
      <c r="H19" s="1">
        <f>K9</f>
        <v>1</v>
      </c>
      <c r="I19" s="1">
        <f>L9</f>
        <v>1.0395000000000001</v>
      </c>
      <c r="J19">
        <f>INDEX(Space_Num,MATCH(N9,Spaces,0))</f>
        <v>1</v>
      </c>
      <c r="K19">
        <f>IFERROR(INDEX(Enduse_Num,MATCH(O9,Enduses,0)),-99)</f>
        <v>1</v>
      </c>
      <c r="L19" s="1">
        <f>P9</f>
        <v>1</v>
      </c>
      <c r="M19">
        <f>IFERROR(INDEX(Enduse_Num,MATCH(Q9,Enduses,0)),-99)</f>
        <v>0</v>
      </c>
      <c r="N19" s="1">
        <f>R9</f>
        <v>0</v>
      </c>
    </row>
    <row r="20" spans="1:14">
      <c r="A20">
        <f t="shared" si="6"/>
        <v>2</v>
      </c>
      <c r="B20" t="str">
        <f t="shared" si="6"/>
        <v>Office Bath Lts+Fan</v>
      </c>
      <c r="C20" s="2">
        <f t="shared" ref="C20:C23" si="7">ROUND(F10,3)</f>
        <v>1</v>
      </c>
      <c r="D20">
        <f t="shared" ref="D20:D23" si="8">M10</f>
        <v>0.9</v>
      </c>
      <c r="E20" s="2">
        <f t="shared" ref="E20:E23" si="9">ROUND(STDEV(D10:E10),3)</f>
        <v>0.35399999999999998</v>
      </c>
      <c r="F20" s="11">
        <f t="shared" ref="F20:F23" si="10">I10</f>
        <v>0</v>
      </c>
      <c r="G20" s="1">
        <f t="shared" ref="G20:G23" si="11">ROUND(J10,2)</f>
        <v>1.1100000000000001</v>
      </c>
      <c r="H20" s="1">
        <f t="shared" ref="H20:I23" si="12">K10</f>
        <v>1</v>
      </c>
      <c r="I20" s="1">
        <f t="shared" si="12"/>
        <v>1.0395000000000001</v>
      </c>
      <c r="J20">
        <f>INDEX(Space_Num,MATCH(N10,Spaces,0))</f>
        <v>2</v>
      </c>
      <c r="K20">
        <f>IFERROR(INDEX(Enduse_Num,MATCH(O10,Enduses,0)),-99)</f>
        <v>1</v>
      </c>
      <c r="L20" s="1">
        <f t="shared" ref="L20:L23" si="13">P10</f>
        <v>0.65</v>
      </c>
      <c r="M20">
        <f>IFERROR(INDEX(Enduse_Num,MATCH(Q10,Enduses,0)),-99)</f>
        <v>8</v>
      </c>
      <c r="N20" s="1">
        <f t="shared" ref="N20:N23" si="14">R10</f>
        <v>0.35</v>
      </c>
    </row>
    <row r="21" spans="1:14">
      <c r="A21">
        <f t="shared" si="6"/>
        <v>3</v>
      </c>
      <c r="B21" t="str">
        <f t="shared" si="6"/>
        <v>WH Bath Lts+Fan</v>
      </c>
      <c r="C21" s="2">
        <f t="shared" si="7"/>
        <v>1</v>
      </c>
      <c r="D21">
        <f t="shared" si="8"/>
        <v>0.1</v>
      </c>
      <c r="E21" s="2">
        <f t="shared" si="9"/>
        <v>0.35399999999999998</v>
      </c>
      <c r="F21" s="11">
        <f t="shared" si="10"/>
        <v>0</v>
      </c>
      <c r="G21" s="1">
        <f t="shared" si="11"/>
        <v>1.1100000000000001</v>
      </c>
      <c r="H21" s="1">
        <f t="shared" si="12"/>
        <v>1</v>
      </c>
      <c r="I21" s="1">
        <f t="shared" si="12"/>
        <v>1.0395000000000001</v>
      </c>
      <c r="J21">
        <f>INDEX(Space_Num,MATCH(N11,Spaces,0))</f>
        <v>3</v>
      </c>
      <c r="K21">
        <f>IFERROR(INDEX(Enduse_Num,MATCH(O11,Enduses,0)),-99)</f>
        <v>1</v>
      </c>
      <c r="L21" s="1">
        <f t="shared" si="13"/>
        <v>0.65</v>
      </c>
      <c r="M21">
        <f>IFERROR(INDEX(Enduse_Num,MATCH(Q11,Enduses,0)),-99)</f>
        <v>8</v>
      </c>
      <c r="N21" s="1">
        <f t="shared" si="14"/>
        <v>0.35</v>
      </c>
    </row>
    <row r="22" spans="1:14">
      <c r="A22">
        <f t="shared" si="6"/>
        <v>4</v>
      </c>
      <c r="B22" t="str">
        <f t="shared" si="6"/>
        <v>Front Ext Lt</v>
      </c>
      <c r="C22" s="2">
        <f t="shared" si="7"/>
        <v>0.1</v>
      </c>
      <c r="D22">
        <f t="shared" si="8"/>
        <v>0</v>
      </c>
      <c r="E22" s="2">
        <f t="shared" si="9"/>
        <v>7.0999999999999994E-2</v>
      </c>
      <c r="F22" s="11">
        <f t="shared" si="10"/>
        <v>1</v>
      </c>
      <c r="G22" s="1">
        <f t="shared" si="11"/>
        <v>0.09</v>
      </c>
      <c r="H22" s="1">
        <f t="shared" si="12"/>
        <v>1</v>
      </c>
      <c r="I22" s="1">
        <f t="shared" si="12"/>
        <v>1.0395000000000001</v>
      </c>
      <c r="J22">
        <f>INDEX(Space_Num,MATCH(N12,Spaces,0))</f>
        <v>999</v>
      </c>
      <c r="K22">
        <f>IFERROR(INDEX(Enduse_Num,MATCH(O12,Enduses,0)),-99)</f>
        <v>3</v>
      </c>
      <c r="L22" s="1">
        <f t="shared" si="13"/>
        <v>1</v>
      </c>
      <c r="M22">
        <f>IFERROR(INDEX(Enduse_Num,MATCH(Q12,Enduses,0)),-99)</f>
        <v>0</v>
      </c>
      <c r="N22" s="1">
        <f t="shared" si="14"/>
        <v>0</v>
      </c>
    </row>
    <row r="23" spans="1:14">
      <c r="A23">
        <v>5</v>
      </c>
      <c r="B23" t="s">
        <v>101</v>
      </c>
      <c r="C23" s="2">
        <f t="shared" si="7"/>
        <v>0</v>
      </c>
      <c r="D23">
        <f t="shared" si="8"/>
        <v>0</v>
      </c>
      <c r="E23" s="2">
        <f t="shared" si="9"/>
        <v>0</v>
      </c>
      <c r="F23" s="11">
        <f t="shared" si="10"/>
        <v>0</v>
      </c>
      <c r="G23" s="1">
        <f t="shared" si="11"/>
        <v>0</v>
      </c>
      <c r="H23" s="1">
        <f t="shared" si="12"/>
        <v>1</v>
      </c>
      <c r="I23" s="1">
        <f t="shared" si="12"/>
        <v>1.0395000000000001</v>
      </c>
      <c r="J23">
        <f>INDEX(Space_Num,MATCH(N13,Spaces,0))</f>
        <v>9999</v>
      </c>
      <c r="K23">
        <f>IFERROR(INDEX(Enduse_Num,MATCH(O13,Enduses,0)),-99)</f>
        <v>11</v>
      </c>
      <c r="L23" s="1">
        <f t="shared" si="13"/>
        <v>1</v>
      </c>
      <c r="M23">
        <f>IFERROR(INDEX(Enduse_Num,MATCH(Q13,Enduses,0)),-99)</f>
        <v>0</v>
      </c>
      <c r="N23" s="1">
        <f t="shared" si="14"/>
        <v>0</v>
      </c>
    </row>
    <row r="26" spans="1:14">
      <c r="C26" s="13"/>
    </row>
  </sheetData>
  <dataValidations count="2">
    <dataValidation type="list" allowBlank="1" showInputMessage="1" showErrorMessage="1" sqref="N9:N13">
      <formula1>Spaces</formula1>
    </dataValidation>
    <dataValidation type="list" allowBlank="1" showInputMessage="1" showErrorMessage="1" sqref="O9:O13 Q9:Q13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zoomScale="85" zoomScaleNormal="85" workbookViewId="0">
      <selection activeCell="A18" sqref="A18"/>
    </sheetView>
  </sheetViews>
  <sheetFormatPr defaultRowHeight="15"/>
  <cols>
    <col min="1" max="1" width="18.2851562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9">
      <c r="A1" t="s">
        <v>81</v>
      </c>
      <c r="B1" t="s">
        <v>226</v>
      </c>
      <c r="C1" t="s">
        <v>78</v>
      </c>
      <c r="D1" t="s">
        <v>139</v>
      </c>
    </row>
    <row r="2" spans="1:9">
      <c r="A2" t="s">
        <v>88</v>
      </c>
      <c r="B2">
        <v>1</v>
      </c>
      <c r="C2" t="e">
        <f>VLOOKUP(B2,Units,2,FALSE)</f>
        <v>#N/A</v>
      </c>
      <c r="D2" s="18" t="str">
        <f>Key!D2</f>
        <v>% units of measure</v>
      </c>
    </row>
    <row r="3" spans="1:9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9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9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9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9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9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9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9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9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9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9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9">
      <c r="A14" t="s">
        <v>80</v>
      </c>
      <c r="B14" s="5">
        <v>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9">
      <c r="B15" s="5"/>
      <c r="D15" s="18"/>
    </row>
    <row r="16" spans="1:9">
      <c r="C16" s="2"/>
      <c r="E16" s="2"/>
      <c r="F16" s="11"/>
      <c r="G16" s="1"/>
      <c r="H16" s="1"/>
      <c r="I16" s="1"/>
    </row>
    <row r="17" spans="3:9">
      <c r="C17" s="2"/>
      <c r="E17" s="2"/>
      <c r="F17" s="11"/>
      <c r="G17" s="1"/>
      <c r="H17" s="1"/>
      <c r="I17" s="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145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tr">
        <f>B1</f>
        <v>DHW Heater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>
        <f>IFERROR(G24/F24,0)</f>
        <v>0</v>
      </c>
      <c r="I24" s="10">
        <v>0</v>
      </c>
      <c r="J24" s="2">
        <v>1.1000000000000001</v>
      </c>
      <c r="K24" s="1">
        <f>'Correction Factors'!D$6</f>
        <v>1</v>
      </c>
      <c r="L24" s="1">
        <f>'Correction Factors'!E$6</f>
        <v>1.0920000000000001</v>
      </c>
      <c r="M24" s="1">
        <v>0</v>
      </c>
      <c r="N24" t="s">
        <v>45</v>
      </c>
      <c r="O24" t="s">
        <v>146</v>
      </c>
      <c r="P24" s="1">
        <v>1</v>
      </c>
      <c r="Q24" t="s">
        <v>119</v>
      </c>
      <c r="R24" s="1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1"/>
      <c r="N25" s="4"/>
      <c r="P25" s="1"/>
      <c r="R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DHW Heater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v>-999</v>
      </c>
      <c r="H34" s="1">
        <f>K24</f>
        <v>1</v>
      </c>
      <c r="I34" s="1">
        <f>L24</f>
        <v>1.0920000000000001</v>
      </c>
      <c r="J34">
        <f>INDEX(Space_Num,MATCH(N24,Spaces,0))</f>
        <v>8</v>
      </c>
      <c r="K34">
        <f>IFERROR(INDEX(Enduse_Num,MATCH(O24,Enduses,0)),-99)</f>
        <v>9</v>
      </c>
      <c r="L34" s="1">
        <f>ROUND(P24,2)</f>
        <v>1</v>
      </c>
      <c r="M34">
        <f>IFERROR(INDEX(Enduse_Num,MATCH(Q24,Enduses,0)),-99)</f>
        <v>0</v>
      </c>
      <c r="N34" s="1">
        <f>ROUND(R24,2)</f>
        <v>0</v>
      </c>
    </row>
    <row r="35" spans="1:14">
      <c r="C35" s="2"/>
      <c r="E35" s="2"/>
      <c r="F35" s="11"/>
      <c r="G35" s="1"/>
      <c r="H35" s="1"/>
      <c r="I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disablePrompts="1" count="2">
    <dataValidation type="list" allowBlank="1" showInputMessage="1" showErrorMessage="1" sqref="N24:N28">
      <formula1>Spaces</formula1>
    </dataValidation>
    <dataValidation type="list" allowBlank="1" showInputMessage="1" showErrorMessage="1" sqref="O24:O28 Q24:Q28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41"/>
  <sheetViews>
    <sheetView zoomScale="70" zoomScaleNormal="70" workbookViewId="0">
      <selection activeCell="B8" sqref="B8"/>
    </sheetView>
  </sheetViews>
  <sheetFormatPr defaultRowHeight="15"/>
  <cols>
    <col min="1" max="1" width="24.2851562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2" width="10.7109375" customWidth="1"/>
    <col min="13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5">
      <c r="A1" t="s">
        <v>81</v>
      </c>
      <c r="B1" t="s">
        <v>72</v>
      </c>
      <c r="C1" t="s">
        <v>78</v>
      </c>
      <c r="D1" t="s">
        <v>139</v>
      </c>
      <c r="E1">
        <v>1</v>
      </c>
    </row>
    <row r="2" spans="1:5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  <c r="E2">
        <v>2</v>
      </c>
    </row>
    <row r="3" spans="1:5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  <c r="E3">
        <v>3</v>
      </c>
    </row>
    <row r="4" spans="1:5">
      <c r="A4" t="s">
        <v>113</v>
      </c>
      <c r="B4" s="5">
        <v>3</v>
      </c>
      <c r="C4" t="str">
        <f>VLOOKUP(B4,Trigger_Method,2,FALSE)</f>
        <v>MatLab diff 2nd derivative assuming dt=1</v>
      </c>
      <c r="D4" s="18" t="str">
        <f>Key!D4</f>
        <v>% NDeriv2 method used to calculate second derivative for AdaptiveFilter</v>
      </c>
      <c r="E4">
        <v>4</v>
      </c>
    </row>
    <row r="5" spans="1:5">
      <c r="A5" t="s">
        <v>112</v>
      </c>
      <c r="B5" s="5">
        <v>20</v>
      </c>
      <c r="C5" t="str">
        <f>Key!C5</f>
        <v>integer</v>
      </c>
      <c r="D5" s="18" t="str">
        <f>Key!D5</f>
        <v>% max pts used for moving average</v>
      </c>
      <c r="E5">
        <v>5</v>
      </c>
    </row>
    <row r="6" spans="1:5">
      <c r="A6" t="s">
        <v>120</v>
      </c>
      <c r="B6" s="1">
        <v>0.1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  <c r="E6">
        <v>6</v>
      </c>
    </row>
    <row r="7" spans="1:5">
      <c r="A7" t="s">
        <v>27</v>
      </c>
      <c r="B7" s="5">
        <v>3</v>
      </c>
      <c r="C7" t="str">
        <f>VLOOKUP(B7,Trigger_Method,2,FALSE)</f>
        <v>MatLab diff 2nd derivative assuming dt=1</v>
      </c>
      <c r="D7" s="18" t="str">
        <f>Key!D7</f>
        <v>% NDeriv2 method used to calculate second derivative for TriggerCalculations (after AdaptiveFilter)</v>
      </c>
      <c r="E7">
        <v>7</v>
      </c>
    </row>
    <row r="8" spans="1:5">
      <c r="A8" t="s">
        <v>117</v>
      </c>
      <c r="B8" s="5">
        <v>2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  <c r="E8">
        <v>8</v>
      </c>
    </row>
    <row r="9" spans="1:5">
      <c r="A9" t="s">
        <v>28</v>
      </c>
      <c r="B9" s="17">
        <v>0.1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  <c r="E9">
        <v>9</v>
      </c>
    </row>
    <row r="10" spans="1:5">
      <c r="A10" t="s">
        <v>111</v>
      </c>
      <c r="B10" s="5">
        <v>2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  <c r="E10">
        <v>10</v>
      </c>
    </row>
    <row r="11" spans="1:5">
      <c r="A11" t="s">
        <v>114</v>
      </c>
      <c r="B11" s="5">
        <v>6</v>
      </c>
      <c r="C11" t="str">
        <f>Key!C11</f>
        <v>integer</v>
      </c>
      <c r="D11" s="18" t="str">
        <f>Key!D11</f>
        <v>% number of points between samples (after filter)</v>
      </c>
      <c r="E11">
        <v>11</v>
      </c>
    </row>
    <row r="12" spans="1:5">
      <c r="A12" t="s">
        <v>115</v>
      </c>
      <c r="B12" s="1">
        <v>0.05</v>
      </c>
      <c r="C12" t="str">
        <f>Key!C12</f>
        <v>float</v>
      </c>
      <c r="D12" s="18" t="str">
        <f>Key!D12</f>
        <v>% minimum required difference (percentage)</v>
      </c>
      <c r="E12">
        <v>12</v>
      </c>
    </row>
    <row r="13" spans="1:5">
      <c r="A13" t="s">
        <v>116</v>
      </c>
      <c r="B13" s="1">
        <v>8.5000000000000006E-2</v>
      </c>
      <c r="C13" t="str">
        <f>Key!C13</f>
        <v>float</v>
      </c>
      <c r="D13" s="18" t="str">
        <f>Key!D13</f>
        <v>% minimum required difference (in unit)</v>
      </c>
      <c r="E13">
        <v>13</v>
      </c>
    </row>
    <row r="14" spans="1:5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  <c r="E14">
        <v>14</v>
      </c>
    </row>
    <row r="15" spans="1:5">
      <c r="A15" t="s">
        <v>84</v>
      </c>
      <c r="C15" s="5"/>
    </row>
    <row r="16" spans="1:5">
      <c r="A16" t="s">
        <v>84</v>
      </c>
      <c r="C16" s="5"/>
    </row>
    <row r="17" spans="1:20">
      <c r="A17" t="s">
        <v>84</v>
      </c>
      <c r="C17" s="5"/>
    </row>
    <row r="18" spans="1:20">
      <c r="A18" t="s">
        <v>84</v>
      </c>
      <c r="C18" s="5"/>
    </row>
    <row r="19" spans="1:20">
      <c r="A19" t="s">
        <v>84</v>
      </c>
      <c r="C19" s="5"/>
    </row>
    <row r="20" spans="1:20">
      <c r="A20" t="s">
        <v>84</v>
      </c>
      <c r="C20" s="5"/>
    </row>
    <row r="21" spans="1:20">
      <c r="A21" t="s">
        <v>84</v>
      </c>
      <c r="C21" s="5"/>
      <c r="D21" t="s">
        <v>28</v>
      </c>
      <c r="I21" t="s">
        <v>67</v>
      </c>
    </row>
    <row r="22" spans="1:20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151</v>
      </c>
      <c r="L22" s="4" t="s">
        <v>152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20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20">
      <c r="A24" t="s">
        <v>84</v>
      </c>
      <c r="B24">
        <v>1</v>
      </c>
      <c r="C24" s="4" t="s">
        <v>57</v>
      </c>
      <c r="D24">
        <v>3.86</v>
      </c>
      <c r="E24">
        <v>7.86</v>
      </c>
      <c r="F24">
        <f>AVERAGE(D24:E24)</f>
        <v>5.86</v>
      </c>
      <c r="G24" s="2">
        <f>STDEV(D24:E24)</f>
        <v>2.8284271247461903</v>
      </c>
      <c r="H24" s="3">
        <f>G24/F24</f>
        <v>0.48266674483723382</v>
      </c>
      <c r="I24" s="10">
        <v>0</v>
      </c>
      <c r="J24" s="2">
        <v>5.39</v>
      </c>
      <c r="K24" s="1">
        <f>'Correction Factors'!D$7</f>
        <v>1</v>
      </c>
      <c r="L24" s="1">
        <f>'Correction Factors'!E$7</f>
        <v>1.0395000000000001</v>
      </c>
      <c r="M24" s="1">
        <v>0</v>
      </c>
      <c r="N24" t="s">
        <v>38</v>
      </c>
      <c r="O24" t="s">
        <v>144</v>
      </c>
      <c r="P24" s="1">
        <v>1</v>
      </c>
      <c r="Q24" t="s">
        <v>119</v>
      </c>
      <c r="R24" s="1">
        <v>0</v>
      </c>
      <c r="S24" s="2">
        <f t="shared" ref="S24:S25" si="0">F24+G24</f>
        <v>8.6884271247461911</v>
      </c>
      <c r="T24" s="2">
        <f t="shared" ref="T24:T25" si="1">F24-G24</f>
        <v>3.03157287525381</v>
      </c>
    </row>
    <row r="25" spans="1:20" ht="30">
      <c r="A25" t="s">
        <v>84</v>
      </c>
      <c r="B25">
        <v>2</v>
      </c>
      <c r="C25" s="4" t="s">
        <v>223</v>
      </c>
      <c r="D25">
        <v>0.75</v>
      </c>
      <c r="E25">
        <v>1.25</v>
      </c>
      <c r="F25">
        <f t="shared" ref="F25:F27" si="2">AVERAGE(D25:E25)</f>
        <v>1</v>
      </c>
      <c r="G25" s="2">
        <f t="shared" ref="G25:G27" si="3">STDEV(D25:E25)</f>
        <v>0.35355339059327379</v>
      </c>
      <c r="H25" s="3">
        <f t="shared" ref="H25:H27" si="4">G25/F25</f>
        <v>0.35355339059327379</v>
      </c>
      <c r="I25" s="10">
        <v>0</v>
      </c>
      <c r="J25" s="2">
        <v>1.1100000000000001</v>
      </c>
      <c r="K25" s="1">
        <f>'Correction Factors'!D$7</f>
        <v>1</v>
      </c>
      <c r="L25" s="1">
        <f>'Correction Factors'!E$7</f>
        <v>1.0395000000000001</v>
      </c>
      <c r="M25">
        <v>0.9</v>
      </c>
      <c r="N25" t="s">
        <v>39</v>
      </c>
      <c r="O25" t="s">
        <v>144</v>
      </c>
      <c r="P25" s="1">
        <v>0.65</v>
      </c>
      <c r="Q25" t="s">
        <v>35</v>
      </c>
      <c r="R25" s="1">
        <v>0.35</v>
      </c>
      <c r="S25" s="2">
        <f t="shared" si="0"/>
        <v>1.3535533905932737</v>
      </c>
      <c r="T25" s="2">
        <f t="shared" si="1"/>
        <v>0.64644660940672627</v>
      </c>
    </row>
    <row r="26" spans="1:20" ht="30">
      <c r="A26" t="s">
        <v>84</v>
      </c>
      <c r="B26">
        <v>3</v>
      </c>
      <c r="C26" s="4" t="s">
        <v>59</v>
      </c>
      <c r="D26">
        <v>0.75</v>
      </c>
      <c r="E26">
        <v>1.25</v>
      </c>
      <c r="F26">
        <f t="shared" si="2"/>
        <v>1</v>
      </c>
      <c r="G26" s="2">
        <f t="shared" si="3"/>
        <v>0.35355339059327379</v>
      </c>
      <c r="H26" s="3">
        <f t="shared" si="4"/>
        <v>0.35355339059327379</v>
      </c>
      <c r="I26" s="10">
        <v>0</v>
      </c>
      <c r="J26" s="2">
        <v>1.1100000000000001</v>
      </c>
      <c r="K26" s="1">
        <f>'Correction Factors'!D$7</f>
        <v>1</v>
      </c>
      <c r="L26" s="1">
        <f>'Correction Factors'!E$7</f>
        <v>1.0395000000000001</v>
      </c>
      <c r="M26">
        <v>0.1</v>
      </c>
      <c r="N26" t="s">
        <v>40</v>
      </c>
      <c r="O26" t="s">
        <v>144</v>
      </c>
      <c r="P26" s="1">
        <v>0.65</v>
      </c>
      <c r="Q26" t="s">
        <v>35</v>
      </c>
      <c r="R26" s="1">
        <v>0.35</v>
      </c>
      <c r="S26" s="2">
        <f>F26+G26</f>
        <v>1.3535533905932737</v>
      </c>
      <c r="T26" s="2">
        <f>F26-G26</f>
        <v>0.64644660940672627</v>
      </c>
    </row>
    <row r="27" spans="1:20" ht="30">
      <c r="A27" t="s">
        <v>84</v>
      </c>
      <c r="B27">
        <v>4</v>
      </c>
      <c r="C27" s="4" t="s">
        <v>60</v>
      </c>
      <c r="D27">
        <v>0.05</v>
      </c>
      <c r="E27">
        <v>0.15</v>
      </c>
      <c r="F27">
        <f t="shared" si="2"/>
        <v>0.1</v>
      </c>
      <c r="G27" s="2">
        <f t="shared" si="3"/>
        <v>7.0710678118654738E-2</v>
      </c>
      <c r="H27" s="3">
        <f t="shared" si="4"/>
        <v>0.70710678118654735</v>
      </c>
      <c r="I27" s="10">
        <v>1</v>
      </c>
      <c r="J27" s="2">
        <v>8.5999999999999993E-2</v>
      </c>
      <c r="K27" s="1">
        <f>'Correction Factors'!D$7</f>
        <v>1</v>
      </c>
      <c r="L27" s="1">
        <f>'Correction Factors'!E$7</f>
        <v>1.0395000000000001</v>
      </c>
      <c r="M27" s="1">
        <v>0</v>
      </c>
      <c r="N27" s="4" t="s">
        <v>63</v>
      </c>
      <c r="O27" t="s">
        <v>36</v>
      </c>
      <c r="P27" s="19">
        <v>1</v>
      </c>
      <c r="Q27" t="s">
        <v>119</v>
      </c>
      <c r="R27" s="19">
        <v>0</v>
      </c>
      <c r="S27" s="2">
        <f>F27+G27</f>
        <v>0.17071067811865476</v>
      </c>
      <c r="T27" s="2">
        <f>F27-G27</f>
        <v>2.9289321881345268E-2</v>
      </c>
    </row>
    <row r="28" spans="1:20">
      <c r="A28" t="s">
        <v>84</v>
      </c>
      <c r="B28">
        <v>5</v>
      </c>
      <c r="C28" t="s">
        <v>101</v>
      </c>
      <c r="D28">
        <v>0</v>
      </c>
      <c r="E28">
        <v>0</v>
      </c>
      <c r="F28">
        <f t="shared" ref="F28" si="5">AVERAGE(D28:E28)</f>
        <v>0</v>
      </c>
      <c r="G28" s="2">
        <f t="shared" ref="G28" si="6">STDEV(D28:E28)</f>
        <v>0</v>
      </c>
      <c r="H28" s="3"/>
      <c r="I28" s="10">
        <v>0</v>
      </c>
      <c r="J28" s="2">
        <v>0</v>
      </c>
      <c r="K28" s="1">
        <f>'Correction Factors'!D$7</f>
        <v>1</v>
      </c>
      <c r="L28" s="1">
        <f>'Correction Factors'!E$7</f>
        <v>1.0395000000000001</v>
      </c>
      <c r="M28" s="1">
        <v>0</v>
      </c>
      <c r="N28" s="4" t="s">
        <v>101</v>
      </c>
      <c r="O28" t="s">
        <v>101</v>
      </c>
      <c r="P28" s="19">
        <v>1</v>
      </c>
      <c r="Q28" t="s">
        <v>119</v>
      </c>
      <c r="R28" s="19">
        <v>0</v>
      </c>
    </row>
    <row r="29" spans="1:20">
      <c r="A29" t="s">
        <v>84</v>
      </c>
      <c r="B29" t="s">
        <v>82</v>
      </c>
    </row>
    <row r="30" spans="1:20">
      <c r="A30" t="s">
        <v>84</v>
      </c>
    </row>
    <row r="31" spans="1:20">
      <c r="A31" t="s">
        <v>84</v>
      </c>
      <c r="B31" t="s">
        <v>83</v>
      </c>
    </row>
    <row r="32" spans="1:20">
      <c r="A32" t="s">
        <v>99</v>
      </c>
      <c r="B32">
        <v>2</v>
      </c>
      <c r="C32">
        <f>B32+1</f>
        <v>3</v>
      </c>
      <c r="D32">
        <f t="shared" ref="D32:N32" si="7">C32+1</f>
        <v>4</v>
      </c>
      <c r="E32">
        <f t="shared" si="7"/>
        <v>5</v>
      </c>
      <c r="F32">
        <f t="shared" si="7"/>
        <v>6</v>
      </c>
      <c r="G32">
        <f t="shared" si="7"/>
        <v>7</v>
      </c>
      <c r="H32">
        <f t="shared" si="7"/>
        <v>8</v>
      </c>
      <c r="I32">
        <f t="shared" si="7"/>
        <v>9</v>
      </c>
      <c r="J32">
        <f t="shared" si="7"/>
        <v>10</v>
      </c>
      <c r="K32">
        <f t="shared" si="7"/>
        <v>11</v>
      </c>
      <c r="L32">
        <f t="shared" si="7"/>
        <v>12</v>
      </c>
      <c r="M32">
        <f t="shared" si="7"/>
        <v>13</v>
      </c>
      <c r="N32">
        <f t="shared" si="7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151</v>
      </c>
      <c r="I33" s="4" t="s">
        <v>152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7" si="8">B24</f>
        <v>1</v>
      </c>
      <c r="B34" t="str">
        <f t="shared" si="8"/>
        <v>Office Lts</v>
      </c>
      <c r="C34" s="2">
        <f>ROUND(F24,3)</f>
        <v>5.86</v>
      </c>
      <c r="D34">
        <f>M24</f>
        <v>0</v>
      </c>
      <c r="E34" s="2">
        <f>ROUND(STDEV(D24:E24),3)</f>
        <v>2.8279999999999998</v>
      </c>
      <c r="F34" s="11">
        <f>I24</f>
        <v>0</v>
      </c>
      <c r="G34" s="1">
        <f>ROUND(J24,2)</f>
        <v>5.39</v>
      </c>
      <c r="H34" s="1">
        <f>K24</f>
        <v>1</v>
      </c>
      <c r="I34" s="1">
        <f>L24</f>
        <v>1.0395000000000001</v>
      </c>
      <c r="J34">
        <f>INDEX(Space_Num,MATCH(N24,Spaces,0))</f>
        <v>1</v>
      </c>
      <c r="K34">
        <f>IFERROR(INDEX(Enduse_Num,MATCH(O24,Enduses,0)),-99)</f>
        <v>1</v>
      </c>
      <c r="L34" s="1">
        <f>P24</f>
        <v>1</v>
      </c>
      <c r="M34">
        <f>IFERROR(INDEX(Enduse_Num,MATCH(Q24,Enduses,0)),-99)</f>
        <v>0</v>
      </c>
      <c r="N34" s="1">
        <f>R24</f>
        <v>0</v>
      </c>
    </row>
    <row r="35" spans="1:14">
      <c r="A35">
        <f t="shared" si="8"/>
        <v>2</v>
      </c>
      <c r="B35" t="str">
        <f t="shared" si="8"/>
        <v>Office Bath Lts+Fan</v>
      </c>
      <c r="C35" s="2">
        <f t="shared" ref="C35:C38" si="9">ROUND(F25,3)</f>
        <v>1</v>
      </c>
      <c r="D35">
        <f t="shared" ref="D35:D38" si="10">M25</f>
        <v>0.9</v>
      </c>
      <c r="E35" s="2">
        <f t="shared" ref="E35:E38" si="11">ROUND(STDEV(D25:E25),3)</f>
        <v>0.35399999999999998</v>
      </c>
      <c r="F35" s="11">
        <f t="shared" ref="F35:F38" si="12">I25</f>
        <v>0</v>
      </c>
      <c r="G35" s="1">
        <f t="shared" ref="G35:G38" si="13">ROUND(J25,2)</f>
        <v>1.1100000000000001</v>
      </c>
      <c r="H35" s="1">
        <f t="shared" ref="H35:I35" si="14">K25</f>
        <v>1</v>
      </c>
      <c r="I35" s="1">
        <f t="shared" si="14"/>
        <v>1.0395000000000001</v>
      </c>
      <c r="J35">
        <f>INDEX(Space_Num,MATCH(N25,Spaces,0))</f>
        <v>2</v>
      </c>
      <c r="K35">
        <f>IFERROR(INDEX(Enduse_Num,MATCH(O25,Enduses,0)),-99)</f>
        <v>1</v>
      </c>
      <c r="L35" s="1">
        <f t="shared" ref="L35:L38" si="15">P25</f>
        <v>0.65</v>
      </c>
      <c r="M35">
        <f>IFERROR(INDEX(Enduse_Num,MATCH(Q25,Enduses,0)),-99)</f>
        <v>8</v>
      </c>
      <c r="N35" s="1">
        <f t="shared" ref="N35:N38" si="16">R25</f>
        <v>0.35</v>
      </c>
    </row>
    <row r="36" spans="1:14">
      <c r="A36">
        <f t="shared" si="8"/>
        <v>3</v>
      </c>
      <c r="B36" t="str">
        <f t="shared" si="8"/>
        <v>WH Bath Lts+Fan</v>
      </c>
      <c r="C36" s="2">
        <f t="shared" si="9"/>
        <v>1</v>
      </c>
      <c r="D36">
        <f t="shared" si="10"/>
        <v>0.1</v>
      </c>
      <c r="E36" s="2">
        <f t="shared" si="11"/>
        <v>0.35399999999999998</v>
      </c>
      <c r="F36" s="11">
        <f t="shared" si="12"/>
        <v>0</v>
      </c>
      <c r="G36" s="1">
        <f t="shared" si="13"/>
        <v>1.1100000000000001</v>
      </c>
      <c r="H36" s="1">
        <f t="shared" ref="H36:I36" si="17">K26</f>
        <v>1</v>
      </c>
      <c r="I36" s="1">
        <f t="shared" si="17"/>
        <v>1.0395000000000001</v>
      </c>
      <c r="J36">
        <f>INDEX(Space_Num,MATCH(N26,Spaces,0))</f>
        <v>3</v>
      </c>
      <c r="K36">
        <f>IFERROR(INDEX(Enduse_Num,MATCH(O26,Enduses,0)),-99)</f>
        <v>1</v>
      </c>
      <c r="L36" s="1">
        <f t="shared" si="15"/>
        <v>0.65</v>
      </c>
      <c r="M36">
        <f>IFERROR(INDEX(Enduse_Num,MATCH(Q26,Enduses,0)),-99)</f>
        <v>8</v>
      </c>
      <c r="N36" s="1">
        <f t="shared" si="16"/>
        <v>0.35</v>
      </c>
    </row>
    <row r="37" spans="1:14">
      <c r="A37">
        <f t="shared" si="8"/>
        <v>4</v>
      </c>
      <c r="B37" t="str">
        <f t="shared" si="8"/>
        <v>Front Ext Lt</v>
      </c>
      <c r="C37" s="2">
        <f t="shared" si="9"/>
        <v>0.1</v>
      </c>
      <c r="D37">
        <f t="shared" si="10"/>
        <v>0</v>
      </c>
      <c r="E37" s="2">
        <f t="shared" si="11"/>
        <v>7.0999999999999994E-2</v>
      </c>
      <c r="F37" s="11">
        <f t="shared" si="12"/>
        <v>1</v>
      </c>
      <c r="G37" s="1">
        <f t="shared" si="13"/>
        <v>0.09</v>
      </c>
      <c r="H37" s="1">
        <f t="shared" ref="H37:I37" si="18">K27</f>
        <v>1</v>
      </c>
      <c r="I37" s="1">
        <f t="shared" si="18"/>
        <v>1.0395000000000001</v>
      </c>
      <c r="J37">
        <f>INDEX(Space_Num,MATCH(N27,Spaces,0))</f>
        <v>999</v>
      </c>
      <c r="K37">
        <f>IFERROR(INDEX(Enduse_Num,MATCH(O27,Enduses,0)),-99)</f>
        <v>3</v>
      </c>
      <c r="L37" s="1">
        <f t="shared" si="15"/>
        <v>1</v>
      </c>
      <c r="M37">
        <f>IFERROR(INDEX(Enduse_Num,MATCH(Q27,Enduses,0)),-99)</f>
        <v>0</v>
      </c>
      <c r="N37" s="1">
        <f t="shared" si="16"/>
        <v>0</v>
      </c>
    </row>
    <row r="38" spans="1:14">
      <c r="A38">
        <v>5</v>
      </c>
      <c r="B38" t="s">
        <v>101</v>
      </c>
      <c r="C38" s="2">
        <f t="shared" si="9"/>
        <v>0</v>
      </c>
      <c r="D38">
        <f t="shared" si="10"/>
        <v>0</v>
      </c>
      <c r="E38" s="2">
        <f t="shared" si="11"/>
        <v>0</v>
      </c>
      <c r="F38" s="11">
        <f t="shared" si="12"/>
        <v>0</v>
      </c>
      <c r="G38" s="1">
        <f t="shared" si="13"/>
        <v>0</v>
      </c>
      <c r="H38" s="1">
        <f t="shared" ref="H38:I38" si="19">K28</f>
        <v>1</v>
      </c>
      <c r="I38" s="1">
        <f t="shared" si="19"/>
        <v>1.0395000000000001</v>
      </c>
      <c r="J38">
        <f>INDEX(Space_Num,MATCH(N28,Spaces,0))</f>
        <v>9999</v>
      </c>
      <c r="K38">
        <f>IFERROR(INDEX(Enduse_Num,MATCH(O28,Enduses,0)),-99)</f>
        <v>11</v>
      </c>
      <c r="L38" s="1">
        <f t="shared" si="15"/>
        <v>1</v>
      </c>
      <c r="M38">
        <f>IFERROR(INDEX(Enduse_Num,MATCH(Q28,Enduses,0)),-99)</f>
        <v>0</v>
      </c>
      <c r="N38" s="1">
        <f t="shared" si="16"/>
        <v>0</v>
      </c>
    </row>
    <row r="41" spans="1:14">
      <c r="C41" s="13"/>
    </row>
  </sheetData>
  <dataValidations count="2">
    <dataValidation type="list" allowBlank="1" showInputMessage="1" showErrorMessage="1" sqref="O24:O28 Q24:Q28">
      <formula1>Enduses</formula1>
    </dataValidation>
    <dataValidation type="list" allowBlank="1" showInputMessage="1" showErrorMessage="1" sqref="N24:N28">
      <formula1>Spaces</formula1>
    </dataValidation>
  </dataValidation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141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">
        <v>142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 t="e">
        <f>G24/F24</f>
        <v>#DIV/0!</v>
      </c>
      <c r="I24" s="10">
        <v>0</v>
      </c>
      <c r="J24" s="2">
        <v>18.45</v>
      </c>
      <c r="K24" s="1">
        <f>'Correction Factors'!D$8</f>
        <v>1</v>
      </c>
      <c r="L24" s="1">
        <f>'Correction Factors'!E$8</f>
        <v>1.9949999999999999</v>
      </c>
      <c r="M24" s="1">
        <v>0</v>
      </c>
      <c r="N24" t="s">
        <v>38</v>
      </c>
      <c r="O24" t="s">
        <v>29</v>
      </c>
      <c r="P24" s="1">
        <v>1</v>
      </c>
      <c r="Q24" t="s">
        <v>119</v>
      </c>
      <c r="R24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1"/>
      <c r="N25" s="4"/>
      <c r="P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Office Heat2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v>-999</v>
      </c>
      <c r="H34" s="1">
        <f>K24</f>
        <v>1</v>
      </c>
      <c r="I34" s="1">
        <f>L24</f>
        <v>1.9949999999999999</v>
      </c>
      <c r="J34">
        <f>INDEX(Space_Num,MATCH(N24,Spaces,0))</f>
        <v>1</v>
      </c>
      <c r="K34">
        <f>IFERROR(INDEX(Enduse_Num,MATCH(O24,Enduses,0)),-99)</f>
        <v>5</v>
      </c>
      <c r="L34" s="1">
        <f>P24</f>
        <v>1</v>
      </c>
      <c r="M34">
        <f>IFERROR(INDEX(Enduse_Num,MATCH(Q24,Enduses,0)),-99)</f>
        <v>0</v>
      </c>
      <c r="N34" s="1">
        <f>R24</f>
        <v>0</v>
      </c>
    </row>
    <row r="35" spans="1:14">
      <c r="C35" s="2"/>
      <c r="E35" s="2"/>
      <c r="F35" s="11"/>
      <c r="G35" s="1"/>
      <c r="H35" s="1"/>
      <c r="I35" s="1"/>
      <c r="L35" s="1"/>
      <c r="N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N24:N28">
      <formula1>Spaces</formula1>
    </dataValidation>
    <dataValidation type="list" allowBlank="1" showInputMessage="1" showErrorMessage="1" sqref="O24:O28 Q24:Q28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A4" sqref="A4:D13"/>
    </sheetView>
  </sheetViews>
  <sheetFormatPr defaultRowHeight="15"/>
  <cols>
    <col min="1" max="1" width="21.2851562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188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">
        <v>188</v>
      </c>
      <c r="D24">
        <v>2.75</v>
      </c>
      <c r="E24">
        <v>3</v>
      </c>
      <c r="F24">
        <f>AVERAGE(D24:E24)</f>
        <v>2.875</v>
      </c>
      <c r="G24" s="2">
        <f>STDEV(D24:E24)</f>
        <v>0.17677669529663689</v>
      </c>
      <c r="H24" s="3">
        <f>G24/F24</f>
        <v>6.1487546190134572E-2</v>
      </c>
      <c r="I24" s="10">
        <v>1</v>
      </c>
      <c r="J24" s="2">
        <v>2.9</v>
      </c>
      <c r="K24" s="1">
        <v>0.52</v>
      </c>
      <c r="L24" s="1">
        <v>1.0395000000000001</v>
      </c>
      <c r="M24" s="1">
        <v>0</v>
      </c>
      <c r="N24" t="s">
        <v>41</v>
      </c>
      <c r="O24" t="s">
        <v>33</v>
      </c>
      <c r="P24" s="1">
        <v>1</v>
      </c>
      <c r="Q24" t="s">
        <v>119</v>
      </c>
      <c r="R24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1"/>
      <c r="N25" s="4"/>
      <c r="P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WH N Plugs</v>
      </c>
      <c r="C34" s="2">
        <v>2.9</v>
      </c>
      <c r="D34">
        <f>M24</f>
        <v>0</v>
      </c>
      <c r="E34" s="2">
        <f>ROUND(STDEV(D24:E24),3)</f>
        <v>0.17699999999999999</v>
      </c>
      <c r="F34" s="11">
        <f>I24</f>
        <v>1</v>
      </c>
      <c r="G34" s="1">
        <v>-999</v>
      </c>
      <c r="H34" s="1">
        <f>K24</f>
        <v>0.52</v>
      </c>
      <c r="I34" s="1">
        <f>L24</f>
        <v>1.0395000000000001</v>
      </c>
      <c r="J34">
        <f>INDEX(Space_Num,MATCH(N24,Spaces,0))</f>
        <v>4</v>
      </c>
      <c r="K34">
        <f>IFERROR(INDEX(Enduse_Num,MATCH(O24,Enduses,0)),-99)</f>
        <v>10</v>
      </c>
      <c r="L34" s="1">
        <f>P24</f>
        <v>1</v>
      </c>
      <c r="M34">
        <f>IFERROR(INDEX(Enduse_Num,MATCH(Q24,Enduses,0)),-99)</f>
        <v>0</v>
      </c>
      <c r="N34" s="1">
        <f>R24</f>
        <v>0</v>
      </c>
    </row>
    <row r="35" spans="1:14">
      <c r="C35" s="2"/>
      <c r="E35" s="2"/>
      <c r="F35" s="11"/>
      <c r="G35" s="1"/>
      <c r="H35" s="1"/>
      <c r="I35" s="1"/>
      <c r="L35" s="1"/>
      <c r="N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O24:O28 Q24:Q28">
      <formula1>Enduses</formula1>
    </dataValidation>
    <dataValidation type="list" allowBlank="1" showInputMessage="1" showErrorMessage="1" sqref="N24:N28">
      <formula1>Spaces</formula1>
    </dataValidation>
  </dataValidation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40"/>
  <sheetViews>
    <sheetView zoomScale="70" zoomScaleNormal="70" workbookViewId="0">
      <selection activeCell="B3" sqref="B3:B14"/>
    </sheetView>
  </sheetViews>
  <sheetFormatPr defaultRowHeight="15"/>
  <cols>
    <col min="1" max="1" width="20.5703125" customWidth="1"/>
    <col min="2" max="2" width="19.28515625" customWidth="1"/>
    <col min="3" max="3" width="17.28515625" customWidth="1"/>
    <col min="4" max="4" width="9.285156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108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>
        <v>3</v>
      </c>
      <c r="C4" t="str">
        <f>VLOOKUP(B4,Trigger_Method,2,FALSE)</f>
        <v>MatLab diff 2nd derivative assuming dt=1</v>
      </c>
      <c r="D4" s="18" t="str">
        <f>Key!D4</f>
        <v>% NDeriv2 method used to calculate second derivative for AdaptiveFilter</v>
      </c>
    </row>
    <row r="5" spans="1:4">
      <c r="A5" t="s">
        <v>112</v>
      </c>
      <c r="B5">
        <v>30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0.5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3</v>
      </c>
      <c r="C7" t="str">
        <f>VLOOKUP(B7,Trigger_Method,2,FALSE)</f>
        <v>MatLab diff 2nd derivative assuming dt=1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5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0.5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1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6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0.05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0.5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Input",B15:B51,0)+3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20">
      <c r="A17" t="s">
        <v>84</v>
      </c>
      <c r="C17" s="5"/>
    </row>
    <row r="18" spans="1:20">
      <c r="A18" t="s">
        <v>84</v>
      </c>
      <c r="C18" s="5"/>
    </row>
    <row r="19" spans="1:20">
      <c r="A19" t="s">
        <v>84</v>
      </c>
      <c r="C19" s="5"/>
    </row>
    <row r="20" spans="1:20">
      <c r="A20" t="s">
        <v>84</v>
      </c>
      <c r="C20" s="5"/>
    </row>
    <row r="21" spans="1:20">
      <c r="A21" t="s">
        <v>84</v>
      </c>
      <c r="C21" s="5"/>
      <c r="D21" t="s">
        <v>28</v>
      </c>
      <c r="G21" s="2"/>
      <c r="I21" t="s">
        <v>67</v>
      </c>
    </row>
    <row r="22" spans="1:20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20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20">
      <c r="A24" t="s">
        <v>84</v>
      </c>
      <c r="B24">
        <v>1</v>
      </c>
      <c r="C24" t="s">
        <v>108</v>
      </c>
      <c r="D24">
        <v>8.8000000000000007</v>
      </c>
      <c r="E24">
        <v>11.7</v>
      </c>
      <c r="F24">
        <f>AVERAGE(D24:E24)</f>
        <v>10.25</v>
      </c>
      <c r="G24" s="2">
        <f>STDEV(D24:E24)</f>
        <v>2.0506096654409838</v>
      </c>
      <c r="H24" s="3">
        <f>G24/F24</f>
        <v>0.20005947955521794</v>
      </c>
      <c r="I24" s="10">
        <v>0</v>
      </c>
      <c r="J24" s="2">
        <v>12</v>
      </c>
      <c r="K24" s="1">
        <f>'Correction Factors'!D$9</f>
        <v>0.99</v>
      </c>
      <c r="L24" s="1">
        <f>'Correction Factors'!E$9</f>
        <v>1.0395000000000001</v>
      </c>
      <c r="M24" s="1">
        <v>0</v>
      </c>
      <c r="N24" t="s">
        <v>41</v>
      </c>
      <c r="O24" t="s">
        <v>144</v>
      </c>
      <c r="P24" s="1">
        <v>1</v>
      </c>
      <c r="Q24" t="s">
        <v>119</v>
      </c>
      <c r="R24" s="1">
        <v>0</v>
      </c>
      <c r="S24" s="2">
        <f t="shared" ref="S24:S25" si="0">F24+G24</f>
        <v>12.300609665440984</v>
      </c>
      <c r="T24" s="2">
        <f t="shared" ref="T24:T25" si="1">F24-G24</f>
        <v>8.1993903345590162</v>
      </c>
    </row>
    <row r="25" spans="1:20">
      <c r="A25" t="s">
        <v>84</v>
      </c>
      <c r="B25">
        <v>2</v>
      </c>
      <c r="C25" t="s">
        <v>109</v>
      </c>
      <c r="D25">
        <v>1.46</v>
      </c>
      <c r="E25">
        <v>2.38</v>
      </c>
      <c r="F25">
        <f t="shared" ref="F25:F26" si="2">AVERAGE(D25:E25)</f>
        <v>1.92</v>
      </c>
      <c r="G25" s="2">
        <f t="shared" ref="G25:G27" si="3">STDEV(D25:E25)</f>
        <v>0.65053823869162342</v>
      </c>
      <c r="H25" s="3">
        <f t="shared" ref="H25:H26" si="4">G25/F25</f>
        <v>0.33882199931855389</v>
      </c>
      <c r="I25" s="10">
        <v>1</v>
      </c>
      <c r="J25" s="2">
        <v>2.31</v>
      </c>
      <c r="K25" s="1">
        <f>'Correction Factors'!D$9</f>
        <v>0.99</v>
      </c>
      <c r="L25" s="1">
        <f>'Correction Factors'!E$9</f>
        <v>1.0395000000000001</v>
      </c>
      <c r="M25" s="1">
        <v>0</v>
      </c>
      <c r="N25" t="s">
        <v>63</v>
      </c>
      <c r="O25" t="s">
        <v>36</v>
      </c>
      <c r="P25" s="1">
        <v>1</v>
      </c>
      <c r="Q25" t="s">
        <v>119</v>
      </c>
      <c r="R25" s="1">
        <v>0</v>
      </c>
      <c r="S25" s="2">
        <f t="shared" si="0"/>
        <v>2.5705382386916233</v>
      </c>
      <c r="T25" s="2">
        <f t="shared" si="1"/>
        <v>1.2694617613083765</v>
      </c>
    </row>
    <row r="26" spans="1:20">
      <c r="A26" t="s">
        <v>84</v>
      </c>
      <c r="B26">
        <v>3</v>
      </c>
      <c r="C26" t="s">
        <v>110</v>
      </c>
      <c r="D26">
        <v>0.9</v>
      </c>
      <c r="E26">
        <v>1.45</v>
      </c>
      <c r="F26">
        <f t="shared" si="2"/>
        <v>1.175</v>
      </c>
      <c r="G26" s="2">
        <f t="shared" si="3"/>
        <v>0.3889087296526007</v>
      </c>
      <c r="H26" s="3">
        <f t="shared" si="4"/>
        <v>0.33098615289583039</v>
      </c>
      <c r="I26" s="10">
        <v>0</v>
      </c>
      <c r="J26" s="2">
        <v>1.28</v>
      </c>
      <c r="K26" s="1">
        <f>'Correction Factors'!D$9</f>
        <v>0.99</v>
      </c>
      <c r="L26" s="1">
        <f>'Correction Factors'!E$9</f>
        <v>1.0395000000000001</v>
      </c>
      <c r="M26" s="1">
        <v>0</v>
      </c>
      <c r="N26" t="s">
        <v>42</v>
      </c>
      <c r="O26" t="s">
        <v>31</v>
      </c>
      <c r="P26" s="1">
        <v>1</v>
      </c>
      <c r="Q26" t="s">
        <v>119</v>
      </c>
      <c r="R26" s="1">
        <v>0</v>
      </c>
      <c r="S26" s="2">
        <f>F26+G26</f>
        <v>1.5639087296526006</v>
      </c>
      <c r="T26" s="2">
        <f>F26-G26</f>
        <v>0.78609127034739934</v>
      </c>
    </row>
    <row r="27" spans="1:20">
      <c r="A27" t="s">
        <v>84</v>
      </c>
      <c r="B27">
        <v>4</v>
      </c>
      <c r="C27" t="s">
        <v>101</v>
      </c>
      <c r="D27">
        <v>0</v>
      </c>
      <c r="E27">
        <v>0</v>
      </c>
      <c r="F27">
        <f t="shared" ref="F27" si="5">AVERAGE(D27:E27)</f>
        <v>0</v>
      </c>
      <c r="G27" s="2">
        <f t="shared" si="3"/>
        <v>0</v>
      </c>
      <c r="H27" s="3"/>
      <c r="I27" s="10">
        <v>0</v>
      </c>
      <c r="J27" s="2">
        <v>0</v>
      </c>
      <c r="K27" s="1">
        <f>'Correction Factors'!D$9</f>
        <v>0.99</v>
      </c>
      <c r="L27" s="1">
        <f>'Correction Factors'!E$9</f>
        <v>1.0395000000000001</v>
      </c>
      <c r="M27" s="1">
        <v>0</v>
      </c>
      <c r="N27" t="s">
        <v>41</v>
      </c>
      <c r="O27" t="s">
        <v>31</v>
      </c>
      <c r="P27" s="1">
        <v>1</v>
      </c>
      <c r="Q27" t="s">
        <v>119</v>
      </c>
      <c r="R27" s="1">
        <v>0</v>
      </c>
      <c r="S27" s="2">
        <f>F27+G27</f>
        <v>0</v>
      </c>
      <c r="T27" s="2">
        <f>F27-G27</f>
        <v>0</v>
      </c>
    </row>
    <row r="28" spans="1:20">
      <c r="A28" t="s">
        <v>84</v>
      </c>
      <c r="B28" t="s">
        <v>82</v>
      </c>
      <c r="G28" s="2"/>
    </row>
    <row r="29" spans="1:20">
      <c r="A29" t="s">
        <v>84</v>
      </c>
      <c r="G29" s="2"/>
    </row>
    <row r="30" spans="1:20">
      <c r="A30" t="s">
        <v>84</v>
      </c>
      <c r="G30" s="2"/>
    </row>
    <row r="31" spans="1:20">
      <c r="A31" t="s">
        <v>84</v>
      </c>
      <c r="B31" t="s">
        <v>83</v>
      </c>
    </row>
    <row r="32" spans="1:20">
      <c r="A32" t="s">
        <v>99</v>
      </c>
      <c r="B32">
        <v>2</v>
      </c>
      <c r="C32">
        <f>B32+1</f>
        <v>3</v>
      </c>
      <c r="D32">
        <f t="shared" ref="D32:N32" si="6">C32+1</f>
        <v>4</v>
      </c>
      <c r="E32">
        <f t="shared" si="6"/>
        <v>5</v>
      </c>
      <c r="F32">
        <f t="shared" si="6"/>
        <v>6</v>
      </c>
      <c r="G32">
        <f t="shared" si="6"/>
        <v>7</v>
      </c>
      <c r="H32">
        <f t="shared" si="6"/>
        <v>8</v>
      </c>
      <c r="I32">
        <f t="shared" si="6"/>
        <v>9</v>
      </c>
      <c r="J32">
        <f t="shared" si="6"/>
        <v>10</v>
      </c>
      <c r="K32">
        <f t="shared" si="6"/>
        <v>11</v>
      </c>
      <c r="L32">
        <f t="shared" si="6"/>
        <v>12</v>
      </c>
      <c r="M32">
        <f t="shared" si="6"/>
        <v>13</v>
      </c>
      <c r="N32">
        <f t="shared" si="6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6" si="7">B24</f>
        <v>1</v>
      </c>
      <c r="B34" t="str">
        <f t="shared" si="7"/>
        <v>WH Lts</v>
      </c>
      <c r="C34" s="2">
        <f>ROUND(F24,3)</f>
        <v>10.25</v>
      </c>
      <c r="D34">
        <f>M24</f>
        <v>0</v>
      </c>
      <c r="E34" s="2">
        <f>ROUND(STDEV(D24:E24),3)</f>
        <v>2.0510000000000002</v>
      </c>
      <c r="F34" s="11">
        <f>I24</f>
        <v>0</v>
      </c>
      <c r="G34" s="1">
        <f>ROUND(J24,2)</f>
        <v>12</v>
      </c>
      <c r="H34" s="1">
        <f>K24</f>
        <v>0.99</v>
      </c>
      <c r="I34" s="1">
        <f t="shared" ref="I34:I36" si="8">L24</f>
        <v>1.0395000000000001</v>
      </c>
      <c r="J34">
        <f>INDEX(Space_Num,MATCH(N24,Spaces,0))</f>
        <v>4</v>
      </c>
      <c r="K34">
        <f>IFERROR(INDEX(Enduse_Num,MATCH(O24,Enduses,0)),-99)</f>
        <v>1</v>
      </c>
      <c r="L34" s="1">
        <f>P24</f>
        <v>1</v>
      </c>
      <c r="M34">
        <f>IFERROR(INDEX(Enduse_Num,MATCH(Q24,Enduses,0)),-99)</f>
        <v>0</v>
      </c>
      <c r="N34" s="1">
        <f>R24</f>
        <v>0</v>
      </c>
    </row>
    <row r="35" spans="1:14">
      <c r="A35">
        <f t="shared" si="7"/>
        <v>2</v>
      </c>
      <c r="B35" t="str">
        <f t="shared" si="7"/>
        <v>Gar Door Ext Lt</v>
      </c>
      <c r="C35" s="2">
        <f t="shared" ref="C35:C37" si="9">ROUND(F25,3)</f>
        <v>1.92</v>
      </c>
      <c r="D35">
        <v>0.2</v>
      </c>
      <c r="E35" s="2">
        <f t="shared" ref="E35:E37" si="10">ROUND(STDEV(D25:E25),3)</f>
        <v>0.65100000000000002</v>
      </c>
      <c r="F35" s="11">
        <f>I25</f>
        <v>1</v>
      </c>
      <c r="G35" s="1">
        <f t="shared" ref="G35:G37" si="11">ROUND(J25,2)</f>
        <v>2.31</v>
      </c>
      <c r="H35" s="1">
        <f t="shared" ref="H35:H37" si="12">K25</f>
        <v>0.99</v>
      </c>
      <c r="I35" s="1">
        <f t="shared" si="8"/>
        <v>1.0395000000000001</v>
      </c>
      <c r="J35">
        <f>INDEX(Space_Num,MATCH(N25,Spaces,0))</f>
        <v>999</v>
      </c>
      <c r="K35">
        <f>IFERROR(INDEX(Enduse_Num,MATCH(O25,Enduses,0)),-99)</f>
        <v>3</v>
      </c>
      <c r="L35" s="1">
        <f>P25</f>
        <v>1</v>
      </c>
      <c r="M35">
        <f>IFERROR(INDEX(Enduse_Num,MATCH(Q25,Enduses,0)),-99)</f>
        <v>0</v>
      </c>
      <c r="N35" s="1">
        <f>R25</f>
        <v>0</v>
      </c>
    </row>
    <row r="36" spans="1:14">
      <c r="A36">
        <f t="shared" si="7"/>
        <v>3</v>
      </c>
      <c r="B36" t="str">
        <f t="shared" si="7"/>
        <v>WH Computer</v>
      </c>
      <c r="C36" s="2">
        <f t="shared" si="9"/>
        <v>1.175</v>
      </c>
      <c r="D36">
        <v>0.8</v>
      </c>
      <c r="E36" s="2">
        <f t="shared" si="10"/>
        <v>0.38900000000000001</v>
      </c>
      <c r="F36" s="11">
        <f>I26</f>
        <v>0</v>
      </c>
      <c r="G36" s="1">
        <v>1.1000000000000001</v>
      </c>
      <c r="H36" s="1">
        <f t="shared" si="12"/>
        <v>0.99</v>
      </c>
      <c r="I36" s="1">
        <f t="shared" si="8"/>
        <v>1.0395000000000001</v>
      </c>
      <c r="J36">
        <f>INDEX(Space_Num,MATCH(N26,Spaces,0))</f>
        <v>5</v>
      </c>
      <c r="K36">
        <f>IFERROR(INDEX(Enduse_Num,MATCH(O26,Enduses,0)),-99)</f>
        <v>4</v>
      </c>
      <c r="L36" s="1">
        <f>P26</f>
        <v>1</v>
      </c>
      <c r="M36">
        <f>IFERROR(INDEX(Enduse_Num,MATCH(Q26,Enduses,0)),-99)</f>
        <v>0</v>
      </c>
      <c r="N36" s="1">
        <f>R26</f>
        <v>0</v>
      </c>
    </row>
    <row r="37" spans="1:14">
      <c r="A37">
        <f t="shared" ref="A37" si="13">B27</f>
        <v>4</v>
      </c>
      <c r="B37" t="str">
        <f t="shared" ref="B37" si="14">C27</f>
        <v>Misc</v>
      </c>
      <c r="C37" s="2">
        <f t="shared" si="9"/>
        <v>0</v>
      </c>
      <c r="D37">
        <f>M27</f>
        <v>0</v>
      </c>
      <c r="E37" s="2">
        <f t="shared" si="10"/>
        <v>0</v>
      </c>
      <c r="F37" s="11">
        <f>I27</f>
        <v>0</v>
      </c>
      <c r="G37" s="1">
        <f t="shared" si="11"/>
        <v>0</v>
      </c>
      <c r="H37" s="1">
        <f t="shared" si="12"/>
        <v>0.99</v>
      </c>
      <c r="I37" s="1">
        <f t="shared" ref="I37" si="15">L27</f>
        <v>1.0395000000000001</v>
      </c>
      <c r="J37">
        <f>INDEX(Space_Num,MATCH(N27,Spaces,0))</f>
        <v>4</v>
      </c>
      <c r="K37">
        <f>IFERROR(INDEX(Enduse_Num,MATCH(O27,Enduses,0)),-99)</f>
        <v>4</v>
      </c>
      <c r="L37" s="1">
        <f>P27</f>
        <v>1</v>
      </c>
      <c r="M37">
        <f>IFERROR(INDEX(Enduse_Num,MATCH(Q27,Enduses,0)),-99)</f>
        <v>0</v>
      </c>
      <c r="N37" s="1">
        <f>R27</f>
        <v>0</v>
      </c>
    </row>
    <row r="38" spans="1:14">
      <c r="N38" s="1"/>
    </row>
    <row r="40" spans="1:14">
      <c r="C40" s="13"/>
    </row>
  </sheetData>
  <dataValidations disablePrompts="1" count="2">
    <dataValidation type="list" allowBlank="1" showInputMessage="1" showErrorMessage="1" sqref="N24:N27">
      <formula1>Spaces</formula1>
    </dataValidation>
    <dataValidation type="list" allowBlank="1" showInputMessage="1" showErrorMessage="1" sqref="O24:O27 Q24:Q27">
      <formula1>Enduses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143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">
        <v>143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>
        <f>IFERROR(G24/F24,0)</f>
        <v>0</v>
      </c>
      <c r="I24" s="10">
        <v>0</v>
      </c>
      <c r="J24" s="2">
        <v>-999</v>
      </c>
      <c r="K24" s="1">
        <f>'Correction Factors'!D$10</f>
        <v>0.64</v>
      </c>
      <c r="L24" s="1">
        <f>'Correction Factors'!E$10</f>
        <v>1.7955000000000001</v>
      </c>
      <c r="M24" s="1">
        <v>0</v>
      </c>
      <c r="N24" t="s">
        <v>41</v>
      </c>
      <c r="O24" t="s">
        <v>31</v>
      </c>
      <c r="P24" s="1">
        <v>1</v>
      </c>
      <c r="Q24" t="s">
        <v>119</v>
      </c>
      <c r="R24" s="1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4"/>
      <c r="N25" s="4"/>
      <c r="P25" s="1"/>
      <c r="R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Packing Area Plugs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f>ROUND(J24,2)</f>
        <v>-999</v>
      </c>
      <c r="H34" s="1">
        <f>ROUND(K24,2)</f>
        <v>0.64</v>
      </c>
      <c r="I34" s="1">
        <f>ROUND(L24,2)</f>
        <v>1.8</v>
      </c>
      <c r="J34">
        <f>INDEX(Space_Num,MATCH(N24,Spaces,0))</f>
        <v>4</v>
      </c>
      <c r="K34">
        <f>IFERROR(INDEX(Enduse_Num,MATCH(O24,Enduses,0)),-99)</f>
        <v>4</v>
      </c>
      <c r="L34" s="1">
        <f>ROUND(P24,2)</f>
        <v>1</v>
      </c>
      <c r="M34">
        <f>IFERROR(INDEX(Enduse_Num,MATCH(Q24,Enduses,0)),-99)</f>
        <v>0</v>
      </c>
      <c r="N34" s="1">
        <f>ROUND(R24,2)</f>
        <v>0</v>
      </c>
    </row>
    <row r="35" spans="1:14">
      <c r="C35" s="2"/>
      <c r="E35" s="2"/>
      <c r="F35" s="11"/>
      <c r="G35" s="1"/>
      <c r="H35" s="1"/>
      <c r="I35" s="1"/>
      <c r="L35" s="1"/>
      <c r="N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O24:O28 Q24:Q28">
      <formula1>Enduses</formula1>
    </dataValidation>
    <dataValidation type="list" allowBlank="1" showInputMessage="1" showErrorMessage="1" sqref="N24:N28">
      <formula1>Spaces</formula1>
    </dataValidation>
  </dataValidation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147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tr">
        <f>B1</f>
        <v>Dedicated Data Plugs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>
        <f>IFERROR(G24/F24,0)</f>
        <v>0</v>
      </c>
      <c r="I24" s="10">
        <v>0</v>
      </c>
      <c r="J24" s="2">
        <v>-999</v>
      </c>
      <c r="K24" s="1">
        <f>'Correction Factors'!D$11</f>
        <v>0.86</v>
      </c>
      <c r="L24" s="1">
        <f>'Correction Factors'!E$11</f>
        <v>1.0815000000000001</v>
      </c>
      <c r="M24" s="1">
        <v>0</v>
      </c>
      <c r="N24" t="s">
        <v>39</v>
      </c>
      <c r="O24" t="s">
        <v>31</v>
      </c>
      <c r="P24" s="1">
        <v>1</v>
      </c>
      <c r="Q24" t="s">
        <v>119</v>
      </c>
      <c r="R24" s="1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4"/>
      <c r="N25" s="4"/>
      <c r="P25" s="1"/>
      <c r="R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Dedicated Data Plugs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f>ROUND(J24,2)</f>
        <v>-999</v>
      </c>
      <c r="H34" s="1">
        <f>ROUND(K24,2)</f>
        <v>0.86</v>
      </c>
      <c r="I34" s="1">
        <f>ROUND(L24,2)</f>
        <v>1.08</v>
      </c>
      <c r="J34">
        <f>INDEX(Space_Num,MATCH(N24,Spaces,0))</f>
        <v>2</v>
      </c>
      <c r="K34">
        <f>IFERROR(INDEX(Enduse_Num,MATCH(O24,Enduses,0)),-99)</f>
        <v>4</v>
      </c>
      <c r="L34" s="1">
        <f>ROUND(P24,2)</f>
        <v>1</v>
      </c>
      <c r="M34">
        <f>IFERROR(INDEX(Enduse_Num,MATCH(Q24,Enduses,0)),-99)</f>
        <v>0</v>
      </c>
      <c r="N34" s="1">
        <f>ROUND(R24,2)</f>
        <v>0</v>
      </c>
    </row>
    <row r="35" spans="1:14">
      <c r="C35" s="2"/>
      <c r="E35" s="2"/>
      <c r="F35" s="11"/>
      <c r="G35" s="1"/>
      <c r="H35" s="1"/>
      <c r="I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N24:N28">
      <formula1>Spaces</formula1>
    </dataValidation>
    <dataValidation type="list" allowBlank="1" showInputMessage="1" showErrorMessage="1" sqref="O24:O28 Q24:Q28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149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tr">
        <f>B1</f>
        <v>Ofc North N Plugs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>
        <f>IFERROR(G24/F24,0)</f>
        <v>0</v>
      </c>
      <c r="I24" s="10">
        <v>0</v>
      </c>
      <c r="J24" s="2">
        <v>-999</v>
      </c>
      <c r="K24" s="1">
        <f>'Correction Factors'!D$13</f>
        <v>0.78</v>
      </c>
      <c r="L24" s="1">
        <f>'Correction Factors'!E$13</f>
        <v>1.4804999999999999</v>
      </c>
      <c r="M24" s="1">
        <v>0</v>
      </c>
      <c r="N24" t="s">
        <v>38</v>
      </c>
      <c r="O24" t="s">
        <v>31</v>
      </c>
      <c r="P24" s="1">
        <v>1</v>
      </c>
      <c r="Q24" t="s">
        <v>119</v>
      </c>
      <c r="R24" s="1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1"/>
      <c r="N25" s="4"/>
      <c r="P25" s="1"/>
      <c r="R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Ofc North N Plugs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f>ROUND(J24,2)</f>
        <v>-999</v>
      </c>
      <c r="H34" s="1">
        <f>ROUND(K24,2)</f>
        <v>0.78</v>
      </c>
      <c r="I34" s="1">
        <f>ROUND(L24,2)</f>
        <v>1.48</v>
      </c>
      <c r="J34">
        <f>INDEX(Space_Num,MATCH(N24,Spaces,0))</f>
        <v>1</v>
      </c>
      <c r="K34">
        <f>IFERROR(INDEX(Enduse_Num,MATCH(O24,Enduses,0)),-99)</f>
        <v>4</v>
      </c>
      <c r="L34" s="1">
        <f>ROUND(P24,2)</f>
        <v>1</v>
      </c>
      <c r="M34">
        <f>IFERROR(INDEX(Enduse_Num,MATCH(Q24,Enduses,0)),-99)</f>
        <v>0</v>
      </c>
      <c r="N34" s="1">
        <f>ROUND(R24,2)</f>
        <v>0</v>
      </c>
    </row>
    <row r="35" spans="1:14">
      <c r="C35" s="2"/>
      <c r="E35" s="2"/>
      <c r="F35" s="11"/>
      <c r="G35" s="1"/>
      <c r="H35" s="1"/>
      <c r="I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N24:N28">
      <formula1>Spaces</formula1>
    </dataValidation>
    <dataValidation type="list" allowBlank="1" showInputMessage="1" showErrorMessage="1" sqref="O24:O28 Q24:Q28">
      <formula1>Enduses</formula1>
    </dataValidation>
  </dataValidation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41"/>
  <sheetViews>
    <sheetView zoomScale="85" zoomScaleNormal="85" workbookViewId="0">
      <selection activeCell="B1" sqref="B1:B14"/>
    </sheetView>
  </sheetViews>
  <sheetFormatPr defaultRowHeight="15"/>
  <cols>
    <col min="1" max="1" width="14.7109375" customWidth="1"/>
    <col min="2" max="2" width="24.5703125" customWidth="1"/>
    <col min="3" max="3" width="11.5703125" customWidth="1"/>
    <col min="4" max="4" width="10.5703125" customWidth="1"/>
    <col min="5" max="5" width="11.140625" customWidth="1"/>
    <col min="6" max="8" width="9.28515625" customWidth="1"/>
    <col min="9" max="9" width="10.140625" customWidth="1"/>
    <col min="10" max="10" width="8.42578125" customWidth="1"/>
    <col min="11" max="13" width="9.85546875" customWidth="1"/>
    <col min="14" max="14" width="13.7109375" customWidth="1"/>
    <col min="15" max="15" width="16.42578125" customWidth="1"/>
    <col min="16" max="16" width="10.140625" customWidth="1"/>
    <col min="17" max="17" width="13.140625" customWidth="1"/>
    <col min="18" max="19" width="9.28515625" customWidth="1"/>
    <col min="20" max="30" width="6.5703125" customWidth="1"/>
  </cols>
  <sheetData>
    <row r="1" spans="1:4">
      <c r="A1" t="s">
        <v>81</v>
      </c>
      <c r="B1" t="s">
        <v>150</v>
      </c>
      <c r="C1" t="s">
        <v>78</v>
      </c>
      <c r="D1" t="s">
        <v>139</v>
      </c>
    </row>
    <row r="2" spans="1:4">
      <c r="A2" t="s">
        <v>88</v>
      </c>
      <c r="B2">
        <v>2</v>
      </c>
      <c r="C2" t="e">
        <f>VLOOKUP(B2,Units,2,FALSE)</f>
        <v>#N/A</v>
      </c>
      <c r="D2" s="18" t="str">
        <f>Key!D2</f>
        <v>% units of measure</v>
      </c>
    </row>
    <row r="3" spans="1:4">
      <c r="A3" t="s">
        <v>89</v>
      </c>
      <c r="B3">
        <v>1</v>
      </c>
      <c r="C3" t="str">
        <f>VLOOKUP(B3,Interval_Method,2,FALSE)</f>
        <v>Average</v>
      </c>
      <c r="D3" s="18" t="str">
        <f>Key!D3</f>
        <v>% method used to calculate interval value</v>
      </c>
    </row>
    <row r="4" spans="1:4">
      <c r="A4" t="s">
        <v>113</v>
      </c>
      <c r="B4" s="5">
        <v>0</v>
      </c>
      <c r="C4" t="str">
        <f>VLOOKUP(B4,Trigger_Method,2,FALSE)</f>
        <v>NONE</v>
      </c>
      <c r="D4" s="18" t="str">
        <f>Key!D4</f>
        <v>% NDeriv2 method used to calculate second derivative for AdaptiveFilter</v>
      </c>
    </row>
    <row r="5" spans="1:4">
      <c r="A5" t="s">
        <v>112</v>
      </c>
      <c r="B5" s="5">
        <v>0</v>
      </c>
      <c r="C5" t="str">
        <f>Key!C5</f>
        <v>integer</v>
      </c>
      <c r="D5" s="18" t="str">
        <f>Key!D5</f>
        <v>% max pts used for moving average</v>
      </c>
    </row>
    <row r="6" spans="1:4">
      <c r="A6" t="s">
        <v>120</v>
      </c>
      <c r="B6" s="1">
        <v>0</v>
      </c>
      <c r="C6" t="str">
        <f>Key!C6</f>
        <v>float</v>
      </c>
      <c r="D6" s="18" t="str">
        <f>Key!D6</f>
        <v>% threshold of NDeriv2 for AdaptiveFilter to stop moving average and use actual data.  Threshold value is in same units as raw data.</v>
      </c>
    </row>
    <row r="7" spans="1:4">
      <c r="A7" t="s">
        <v>27</v>
      </c>
      <c r="B7" s="5">
        <v>0</v>
      </c>
      <c r="C7" t="str">
        <f>VLOOKUP(B7,Trigger_Method,2,FALSE)</f>
        <v>NONE</v>
      </c>
      <c r="D7" s="18" t="str">
        <f>Key!D7</f>
        <v>% NDeriv2 method used to calculate second derivative for TriggerCalculations (after AdaptiveFilter)</v>
      </c>
    </row>
    <row r="8" spans="1:4">
      <c r="A8" t="s">
        <v>117</v>
      </c>
      <c r="B8" s="5">
        <v>0</v>
      </c>
      <c r="C8" t="str">
        <f>Key!C8</f>
        <v>integer</v>
      </c>
      <c r="D8" s="18" t="str">
        <f>Key!D8</f>
        <v>% frequency at which data is sampled, prior to performing EventCalculator, but after run through AdaptiveFilter</v>
      </c>
    </row>
    <row r="9" spans="1:4">
      <c r="A9" t="s">
        <v>28</v>
      </c>
      <c r="B9" s="17">
        <v>0</v>
      </c>
      <c r="C9" t="str">
        <f>Key!C9</f>
        <v>float</v>
      </c>
      <c r="D9" s="18" t="str">
        <f>Key!D9</f>
        <v>% threshold of NDeriv2 that must be exceeded for EventCalculator to log a TriggerLevel. Threshold value is in same units as raw data.</v>
      </c>
    </row>
    <row r="10" spans="1:4">
      <c r="A10" t="s">
        <v>111</v>
      </c>
      <c r="B10" s="5">
        <v>0</v>
      </c>
      <c r="C10" t="str">
        <f>Key!C10</f>
        <v>integer</v>
      </c>
      <c r="D10" s="18" t="str">
        <f>Key!D10</f>
        <v>% distance between points, after smoothing and sampling, for TriggerLevel calculation; i.e. n+TriggerRange and n-TriggerRange.  Must be &gt;=1</v>
      </c>
    </row>
    <row r="11" spans="1:4">
      <c r="A11" t="s">
        <v>114</v>
      </c>
      <c r="B11" s="5">
        <v>0</v>
      </c>
      <c r="C11" t="str">
        <f>Key!C11</f>
        <v>integer</v>
      </c>
      <c r="D11" s="18" t="str">
        <f>Key!D11</f>
        <v>% number of points between samples (after filter)</v>
      </c>
    </row>
    <row r="12" spans="1:4">
      <c r="A12" t="s">
        <v>115</v>
      </c>
      <c r="B12" s="1">
        <v>0</v>
      </c>
      <c r="C12" t="str">
        <f>Key!C12</f>
        <v>float</v>
      </c>
      <c r="D12" s="18" t="str">
        <f>Key!D12</f>
        <v>% minimum required difference (percentage)</v>
      </c>
    </row>
    <row r="13" spans="1:4">
      <c r="A13" t="s">
        <v>116</v>
      </c>
      <c r="B13" s="1">
        <v>0</v>
      </c>
      <c r="C13" t="str">
        <f>Key!C13</f>
        <v>float</v>
      </c>
      <c r="D13" s="18" t="str">
        <f>Key!D13</f>
        <v>% minimum required difference (in unit)</v>
      </c>
    </row>
    <row r="14" spans="1:4">
      <c r="A14" t="s">
        <v>80</v>
      </c>
      <c r="B14" s="5">
        <f>MATCH("Start of Input",B15:B50,0)+3</f>
        <v>20</v>
      </c>
      <c r="C14" t="str">
        <f>Key!C14</f>
        <v>integer</v>
      </c>
      <c r="D14" s="18" t="str">
        <f>Key!D14</f>
        <v>% number of rows from this line to the start of CAF array, used for Matlab textscan</v>
      </c>
    </row>
    <row r="15" spans="1:4">
      <c r="A15" t="s">
        <v>84</v>
      </c>
      <c r="C15" s="5"/>
    </row>
    <row r="16" spans="1:4">
      <c r="A16" t="s">
        <v>84</v>
      </c>
      <c r="C16" s="5"/>
    </row>
    <row r="17" spans="1:18">
      <c r="A17" t="s">
        <v>84</v>
      </c>
      <c r="C17" s="5"/>
    </row>
    <row r="18" spans="1:18">
      <c r="A18" t="s">
        <v>84</v>
      </c>
      <c r="C18" s="5"/>
    </row>
    <row r="19" spans="1:18">
      <c r="A19" t="s">
        <v>84</v>
      </c>
      <c r="C19" s="5"/>
    </row>
    <row r="20" spans="1:18">
      <c r="A20" t="s">
        <v>84</v>
      </c>
      <c r="C20" s="5"/>
    </row>
    <row r="21" spans="1:18">
      <c r="A21" t="s">
        <v>84</v>
      </c>
      <c r="C21" s="5"/>
      <c r="D21" t="s">
        <v>28</v>
      </c>
      <c r="I21" t="s">
        <v>67</v>
      </c>
    </row>
    <row r="22" spans="1:18" s="4" customFormat="1" ht="30">
      <c r="A22" t="s">
        <v>84</v>
      </c>
      <c r="B22" s="4" t="s">
        <v>61</v>
      </c>
      <c r="C22" s="4" t="s">
        <v>62</v>
      </c>
      <c r="D22" s="4" t="s">
        <v>46</v>
      </c>
      <c r="E22" s="4" t="s">
        <v>47</v>
      </c>
      <c r="F22" s="4" t="s">
        <v>48</v>
      </c>
      <c r="G22" s="4" t="s">
        <v>49</v>
      </c>
      <c r="H22" s="4" t="s">
        <v>49</v>
      </c>
      <c r="I22" s="4" t="s">
        <v>69</v>
      </c>
      <c r="J22" s="4" t="s">
        <v>68</v>
      </c>
      <c r="K22" s="4" t="s">
        <v>0</v>
      </c>
      <c r="L22" s="4" t="s">
        <v>3</v>
      </c>
      <c r="M22" s="4" t="s">
        <v>51</v>
      </c>
      <c r="N22" s="4" t="s">
        <v>52</v>
      </c>
      <c r="O22" s="4" t="s">
        <v>53</v>
      </c>
      <c r="P22" s="4" t="s">
        <v>54</v>
      </c>
      <c r="Q22" s="4" t="s">
        <v>55</v>
      </c>
      <c r="R22" s="4" t="s">
        <v>56</v>
      </c>
    </row>
    <row r="23" spans="1:18" s="4" customFormat="1">
      <c r="A23" t="s">
        <v>84</v>
      </c>
      <c r="B23" s="6" t="s">
        <v>79</v>
      </c>
      <c r="C23" s="6" t="s">
        <v>78</v>
      </c>
      <c r="D23" s="6" t="s">
        <v>74</v>
      </c>
      <c r="E23" s="6" t="s">
        <v>74</v>
      </c>
      <c r="F23" s="6" t="s">
        <v>74</v>
      </c>
      <c r="G23" s="6" t="s">
        <v>74</v>
      </c>
      <c r="H23" s="6" t="s">
        <v>75</v>
      </c>
      <c r="I23" s="6" t="s">
        <v>76</v>
      </c>
      <c r="J23" s="6" t="s">
        <v>74</v>
      </c>
      <c r="K23" s="6" t="s">
        <v>77</v>
      </c>
      <c r="L23" s="6" t="s">
        <v>77</v>
      </c>
      <c r="M23" s="6" t="s">
        <v>77</v>
      </c>
      <c r="N23" s="6" t="s">
        <v>78</v>
      </c>
      <c r="O23" s="6" t="s">
        <v>78</v>
      </c>
      <c r="P23" s="6"/>
      <c r="Q23" s="6" t="s">
        <v>78</v>
      </c>
      <c r="R23" s="6"/>
    </row>
    <row r="24" spans="1:18">
      <c r="A24" t="s">
        <v>84</v>
      </c>
      <c r="B24">
        <v>1</v>
      </c>
      <c r="C24" t="str">
        <f>B1</f>
        <v>Ofc S&amp;W Plugs</v>
      </c>
      <c r="D24">
        <v>0</v>
      </c>
      <c r="E24">
        <v>0</v>
      </c>
      <c r="F24">
        <f>AVERAGE(D24:E24)</f>
        <v>0</v>
      </c>
      <c r="G24" s="2">
        <f>STDEV(D24:E24)</f>
        <v>0</v>
      </c>
      <c r="H24" s="3">
        <f>IFERROR(G24/F24,0)</f>
        <v>0</v>
      </c>
      <c r="I24" s="10">
        <v>0</v>
      </c>
      <c r="J24" s="2">
        <v>-999</v>
      </c>
      <c r="K24" s="1">
        <f>'Correction Factors'!D$14</f>
        <v>0.52</v>
      </c>
      <c r="L24" s="1">
        <f>'Correction Factors'!E$14</f>
        <v>1.0395000000000001</v>
      </c>
      <c r="M24" s="1">
        <v>0</v>
      </c>
      <c r="N24" t="s">
        <v>38</v>
      </c>
      <c r="O24" t="s">
        <v>31</v>
      </c>
      <c r="P24" s="1">
        <v>1</v>
      </c>
      <c r="Q24" t="s">
        <v>119</v>
      </c>
      <c r="R24" s="1">
        <v>0</v>
      </c>
    </row>
    <row r="25" spans="1:18">
      <c r="A25" t="s">
        <v>84</v>
      </c>
      <c r="B25">
        <v>2</v>
      </c>
      <c r="G25" s="2"/>
      <c r="H25" s="3"/>
      <c r="I25" s="10"/>
      <c r="J25" s="2"/>
      <c r="K25" s="1"/>
      <c r="L25" s="1"/>
      <c r="M25" s="1"/>
      <c r="N25" s="4"/>
      <c r="P25" s="1"/>
      <c r="R25" s="1"/>
    </row>
    <row r="26" spans="1:18">
      <c r="A26" t="s">
        <v>84</v>
      </c>
      <c r="B26">
        <v>3</v>
      </c>
      <c r="G26" s="2"/>
      <c r="H26" s="3"/>
      <c r="I26" s="10"/>
      <c r="J26" s="2"/>
      <c r="K26" s="8"/>
      <c r="L26" s="8"/>
    </row>
    <row r="27" spans="1:18">
      <c r="A27" t="s">
        <v>84</v>
      </c>
      <c r="B27">
        <v>4</v>
      </c>
      <c r="G27" s="2"/>
      <c r="H27" s="3"/>
      <c r="I27" s="10"/>
      <c r="J27" s="2"/>
      <c r="K27" s="8"/>
      <c r="L27" s="9"/>
      <c r="M27" s="4"/>
      <c r="N27" s="4"/>
      <c r="P27" s="4"/>
      <c r="R27" s="4"/>
    </row>
    <row r="28" spans="1:18">
      <c r="A28" t="s">
        <v>84</v>
      </c>
      <c r="B28">
        <v>5</v>
      </c>
      <c r="G28" s="2"/>
      <c r="H28" s="3"/>
      <c r="I28" s="10"/>
      <c r="J28" s="2"/>
      <c r="K28" s="8"/>
      <c r="L28" s="9"/>
      <c r="M28" s="4"/>
      <c r="N28" s="4"/>
      <c r="P28" s="4"/>
      <c r="R28" s="4"/>
    </row>
    <row r="29" spans="1:18">
      <c r="A29" t="s">
        <v>84</v>
      </c>
      <c r="B29" t="s">
        <v>82</v>
      </c>
    </row>
    <row r="30" spans="1:18">
      <c r="A30" t="s">
        <v>84</v>
      </c>
    </row>
    <row r="31" spans="1:18">
      <c r="A31" t="s">
        <v>84</v>
      </c>
      <c r="B31" t="s">
        <v>83</v>
      </c>
    </row>
    <row r="32" spans="1:18">
      <c r="A32" t="s">
        <v>99</v>
      </c>
      <c r="B32">
        <v>2</v>
      </c>
      <c r="C32">
        <f>B32+1</f>
        <v>3</v>
      </c>
      <c r="D32">
        <f t="shared" ref="D32:N32" si="0">C32+1</f>
        <v>4</v>
      </c>
      <c r="E32">
        <f t="shared" si="0"/>
        <v>5</v>
      </c>
      <c r="F32">
        <f t="shared" si="0"/>
        <v>6</v>
      </c>
      <c r="G32">
        <f t="shared" si="0"/>
        <v>7</v>
      </c>
      <c r="H32">
        <f t="shared" si="0"/>
        <v>8</v>
      </c>
      <c r="I32">
        <f t="shared" si="0"/>
        <v>9</v>
      </c>
      <c r="J32">
        <f t="shared" si="0"/>
        <v>10</v>
      </c>
      <c r="K32">
        <f t="shared" si="0"/>
        <v>11</v>
      </c>
      <c r="L32">
        <f t="shared" si="0"/>
        <v>12</v>
      </c>
      <c r="M32">
        <f t="shared" si="0"/>
        <v>13</v>
      </c>
      <c r="N32">
        <f t="shared" si="0"/>
        <v>14</v>
      </c>
    </row>
    <row r="33" spans="1:14" ht="45">
      <c r="A33" t="s">
        <v>85</v>
      </c>
      <c r="B33" t="s">
        <v>62</v>
      </c>
      <c r="C33" s="4" t="s">
        <v>87</v>
      </c>
      <c r="D33" s="4" t="s">
        <v>98</v>
      </c>
      <c r="E33" s="4" t="s">
        <v>100</v>
      </c>
      <c r="F33" s="4" t="s">
        <v>69</v>
      </c>
      <c r="G33" s="4" t="s">
        <v>86</v>
      </c>
      <c r="H33" s="4" t="s">
        <v>0</v>
      </c>
      <c r="I33" s="4" t="s">
        <v>3</v>
      </c>
      <c r="J33" s="4" t="s">
        <v>52</v>
      </c>
      <c r="K33" s="4" t="s">
        <v>53</v>
      </c>
      <c r="L33" s="4" t="s">
        <v>54</v>
      </c>
      <c r="M33" s="4" t="s">
        <v>55</v>
      </c>
      <c r="N33" s="4" t="s">
        <v>56</v>
      </c>
    </row>
    <row r="34" spans="1:14">
      <c r="A34">
        <f t="shared" ref="A34:B34" si="1">B24</f>
        <v>1</v>
      </c>
      <c r="B34" t="str">
        <f t="shared" si="1"/>
        <v>Ofc S&amp;W Plugs</v>
      </c>
      <c r="C34" s="2">
        <f>ROUND(F24,3)</f>
        <v>0</v>
      </c>
      <c r="D34">
        <f>M24</f>
        <v>0</v>
      </c>
      <c r="E34" s="2">
        <f>ROUND(STDEV(D24:E24),3)</f>
        <v>0</v>
      </c>
      <c r="F34" s="11">
        <f>I24</f>
        <v>0</v>
      </c>
      <c r="G34" s="1">
        <f>ROUND(J24,2)</f>
        <v>-999</v>
      </c>
      <c r="H34" s="1">
        <f>ROUND(K24,2)</f>
        <v>0.52</v>
      </c>
      <c r="I34" s="1">
        <f>ROUND(L24,2)</f>
        <v>1.04</v>
      </c>
      <c r="J34">
        <f>INDEX(Space_Num,MATCH(N24,Spaces,0))</f>
        <v>1</v>
      </c>
      <c r="K34">
        <f>IFERROR(INDEX(Enduse_Num,MATCH(O24,Enduses,0)),-99)</f>
        <v>4</v>
      </c>
      <c r="L34" s="1">
        <f>ROUND(P24,2)</f>
        <v>1</v>
      </c>
      <c r="M34">
        <f>IFERROR(INDEX(Enduse_Num,MATCH(Q24,Enduses,0)),-99)</f>
        <v>0</v>
      </c>
      <c r="N34" s="1">
        <f>ROUND(R24,2)</f>
        <v>0</v>
      </c>
    </row>
    <row r="35" spans="1:14">
      <c r="C35" s="2"/>
      <c r="E35" s="2"/>
      <c r="F35" s="11"/>
      <c r="G35" s="1"/>
      <c r="H35" s="1"/>
      <c r="I35" s="1"/>
    </row>
    <row r="36" spans="1:14">
      <c r="C36" s="2"/>
      <c r="E36" s="2"/>
      <c r="F36" s="11"/>
      <c r="G36" s="1"/>
      <c r="H36" s="1"/>
      <c r="I36" s="1"/>
    </row>
    <row r="37" spans="1:14">
      <c r="C37" s="2"/>
      <c r="E37" s="2"/>
      <c r="F37" s="11"/>
      <c r="G37" s="1"/>
      <c r="H37" s="1"/>
      <c r="I37" s="1"/>
    </row>
    <row r="38" spans="1:14">
      <c r="C38" s="2"/>
      <c r="E38" s="2"/>
      <c r="F38" s="11"/>
      <c r="G38" s="1"/>
      <c r="H38" s="1"/>
      <c r="I38" s="1"/>
    </row>
    <row r="41" spans="1:14">
      <c r="C41" s="13"/>
    </row>
  </sheetData>
  <dataValidations count="2">
    <dataValidation type="list" allowBlank="1" showInputMessage="1" showErrorMessage="1" sqref="O24:O28 Q24:Q28">
      <formula1>Enduses</formula1>
    </dataValidation>
    <dataValidation type="list" allowBlank="1" showInputMessage="1" showErrorMessage="1" sqref="N24:N28">
      <formula1>Spaces</formula1>
    </dataValidation>
  </dataValidations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14" sqref="F14"/>
    </sheetView>
  </sheetViews>
  <sheetFormatPr defaultRowHeight="15"/>
  <cols>
    <col min="1" max="1" width="7.85546875" customWidth="1"/>
    <col min="2" max="2" width="31.5703125" customWidth="1"/>
    <col min="3" max="5" width="20.28515625" customWidth="1"/>
    <col min="6" max="11" width="11" customWidth="1"/>
  </cols>
  <sheetData>
    <row r="1" spans="1:6">
      <c r="A1">
        <v>1.05</v>
      </c>
      <c r="B1" t="s">
        <v>153</v>
      </c>
    </row>
    <row r="5" spans="1:6">
      <c r="A5" t="s">
        <v>155</v>
      </c>
      <c r="C5" t="s">
        <v>154</v>
      </c>
      <c r="D5" s="15" t="s">
        <v>165</v>
      </c>
      <c r="E5" s="15" t="s">
        <v>164</v>
      </c>
    </row>
    <row r="6" spans="1:6">
      <c r="A6">
        <v>1</v>
      </c>
      <c r="B6" s="4" t="s">
        <v>158</v>
      </c>
      <c r="C6" s="8">
        <v>1.04</v>
      </c>
      <c r="D6" s="21">
        <v>1</v>
      </c>
      <c r="E6" s="23">
        <f t="shared" ref="E6:E15" si="0">$A$1*C6</f>
        <v>1.0920000000000001</v>
      </c>
      <c r="F6" s="24">
        <f>D6*E6</f>
        <v>1.0920000000000001</v>
      </c>
    </row>
    <row r="7" spans="1:6">
      <c r="A7">
        <f t="shared" ref="A7:A15" si="1">A6+1</f>
        <v>2</v>
      </c>
      <c r="B7" s="4" t="s">
        <v>72</v>
      </c>
      <c r="C7" s="8">
        <v>0.99</v>
      </c>
      <c r="D7" s="21">
        <v>1</v>
      </c>
      <c r="E7" s="23">
        <f t="shared" si="0"/>
        <v>1.0395000000000001</v>
      </c>
      <c r="F7" s="24">
        <f t="shared" ref="F7:F15" si="2">D7*E7</f>
        <v>1.0395000000000001</v>
      </c>
    </row>
    <row r="8" spans="1:6">
      <c r="A8">
        <f t="shared" si="1"/>
        <v>3</v>
      </c>
      <c r="B8" s="4" t="s">
        <v>141</v>
      </c>
      <c r="C8" s="8">
        <f>2*0.95</f>
        <v>1.9</v>
      </c>
      <c r="D8" s="21">
        <v>1</v>
      </c>
      <c r="E8" s="23">
        <f t="shared" si="0"/>
        <v>1.9949999999999999</v>
      </c>
      <c r="F8" s="24">
        <f t="shared" si="2"/>
        <v>1.9949999999999999</v>
      </c>
    </row>
    <row r="9" spans="1:6">
      <c r="A9">
        <f t="shared" si="1"/>
        <v>4</v>
      </c>
      <c r="B9" s="4" t="s">
        <v>159</v>
      </c>
      <c r="C9" s="20">
        <v>0.99</v>
      </c>
      <c r="D9" s="22">
        <v>0.99</v>
      </c>
      <c r="E9" s="23">
        <f t="shared" si="0"/>
        <v>1.0395000000000001</v>
      </c>
      <c r="F9" s="24">
        <f t="shared" si="2"/>
        <v>1.0291050000000002</v>
      </c>
    </row>
    <row r="10" spans="1:6">
      <c r="A10">
        <f t="shared" si="1"/>
        <v>5</v>
      </c>
      <c r="B10" s="4" t="s">
        <v>160</v>
      </c>
      <c r="C10" s="8">
        <v>1.71</v>
      </c>
      <c r="D10" s="21">
        <v>0.64</v>
      </c>
      <c r="E10" s="23">
        <f t="shared" si="0"/>
        <v>1.7955000000000001</v>
      </c>
      <c r="F10" s="24">
        <f t="shared" si="2"/>
        <v>1.1491200000000001</v>
      </c>
    </row>
    <row r="11" spans="1:6">
      <c r="A11">
        <f t="shared" si="1"/>
        <v>6</v>
      </c>
      <c r="B11" s="4" t="s">
        <v>161</v>
      </c>
      <c r="C11" s="8">
        <v>1.03</v>
      </c>
      <c r="D11" s="21">
        <v>0.86</v>
      </c>
      <c r="E11" s="23">
        <f t="shared" si="0"/>
        <v>1.0815000000000001</v>
      </c>
      <c r="F11" s="24">
        <f t="shared" si="2"/>
        <v>0.93009000000000008</v>
      </c>
    </row>
    <row r="12" spans="1:6">
      <c r="A12">
        <f t="shared" si="1"/>
        <v>7</v>
      </c>
      <c r="B12" s="4" t="s">
        <v>162</v>
      </c>
      <c r="C12" s="8">
        <v>1.31</v>
      </c>
      <c r="D12" s="21">
        <v>0.69</v>
      </c>
      <c r="E12" s="23">
        <f t="shared" si="0"/>
        <v>1.3755000000000002</v>
      </c>
      <c r="F12" s="24">
        <f t="shared" si="2"/>
        <v>0.94909500000000002</v>
      </c>
    </row>
    <row r="13" spans="1:6">
      <c r="A13">
        <f t="shared" si="1"/>
        <v>8</v>
      </c>
      <c r="B13" s="4" t="s">
        <v>163</v>
      </c>
      <c r="C13" s="8">
        <v>1.41</v>
      </c>
      <c r="D13" s="22">
        <v>0.78</v>
      </c>
      <c r="E13" s="23">
        <f t="shared" si="0"/>
        <v>1.4804999999999999</v>
      </c>
      <c r="F13" s="24">
        <f t="shared" si="2"/>
        <v>1.15479</v>
      </c>
    </row>
    <row r="14" spans="1:6">
      <c r="A14">
        <f t="shared" si="1"/>
        <v>9</v>
      </c>
      <c r="B14" s="4" t="s">
        <v>156</v>
      </c>
      <c r="C14" s="8">
        <v>0.99</v>
      </c>
      <c r="D14" s="21">
        <v>0.52</v>
      </c>
      <c r="E14" s="23">
        <f t="shared" si="0"/>
        <v>1.0395000000000001</v>
      </c>
      <c r="F14" s="25">
        <f t="shared" si="2"/>
        <v>0.54054000000000002</v>
      </c>
    </row>
    <row r="15" spans="1:6">
      <c r="A15">
        <f t="shared" si="1"/>
        <v>10</v>
      </c>
      <c r="B15" s="4" t="s">
        <v>157</v>
      </c>
      <c r="C15" s="8">
        <v>1</v>
      </c>
      <c r="D15" s="21">
        <v>0.95</v>
      </c>
      <c r="E15" s="23">
        <f t="shared" si="0"/>
        <v>1.05</v>
      </c>
      <c r="F15" s="25">
        <f t="shared" si="2"/>
        <v>0.99749999999999994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25"/>
  <sheetViews>
    <sheetView zoomScale="70" zoomScaleNormal="70" workbookViewId="0">
      <selection activeCell="E26" sqref="E26"/>
    </sheetView>
  </sheetViews>
  <sheetFormatPr defaultRowHeight="15"/>
  <cols>
    <col min="1" max="1" width="15.5703125" customWidth="1"/>
    <col min="2" max="2" width="17.28515625" customWidth="1"/>
    <col min="3" max="7" width="9.28515625" customWidth="1"/>
    <col min="8" max="8" width="10.85546875" customWidth="1"/>
    <col min="9" max="9" width="9.28515625" customWidth="1"/>
    <col min="10" max="10" width="11.5703125" customWidth="1"/>
    <col min="11" max="11" width="16.5703125" customWidth="1"/>
    <col min="12" max="12" width="17" customWidth="1"/>
    <col min="13" max="13" width="12.7109375" customWidth="1"/>
    <col min="14" max="15" width="9.28515625" customWidth="1"/>
    <col min="16" max="16" width="12.5703125" customWidth="1"/>
    <col min="17" max="17" width="9.28515625" customWidth="1"/>
    <col min="18" max="28" width="6.5703125" customWidth="1"/>
  </cols>
  <sheetData>
    <row r="1" spans="1:14">
      <c r="A1" t="s">
        <v>24</v>
      </c>
    </row>
    <row r="2" spans="1:14">
      <c r="A2" t="s">
        <v>0</v>
      </c>
      <c r="B2" s="1">
        <v>1</v>
      </c>
    </row>
    <row r="3" spans="1:14">
      <c r="A3" t="s">
        <v>3</v>
      </c>
      <c r="B3" s="1">
        <v>1</v>
      </c>
    </row>
    <row r="4" spans="1:14">
      <c r="B4" t="s">
        <v>26</v>
      </c>
    </row>
    <row r="5" spans="1:14">
      <c r="C5" t="s">
        <v>5</v>
      </c>
      <c r="D5" t="s">
        <v>6</v>
      </c>
      <c r="E5" t="s">
        <v>14</v>
      </c>
      <c r="F5" t="s">
        <v>13</v>
      </c>
      <c r="G5" t="s">
        <v>8</v>
      </c>
      <c r="H5" t="s">
        <v>7</v>
      </c>
      <c r="I5" t="s">
        <v>14</v>
      </c>
      <c r="J5" t="s">
        <v>12</v>
      </c>
      <c r="K5" t="s">
        <v>9</v>
      </c>
      <c r="L5" t="s">
        <v>10</v>
      </c>
      <c r="M5" t="s">
        <v>14</v>
      </c>
      <c r="N5" t="s">
        <v>11</v>
      </c>
    </row>
    <row r="6" spans="1:14">
      <c r="A6" t="s">
        <v>0</v>
      </c>
    </row>
    <row r="7" spans="1:14">
      <c r="A7" t="s">
        <v>3</v>
      </c>
    </row>
    <row r="8" spans="1:14">
      <c r="A8" t="s">
        <v>4</v>
      </c>
      <c r="C8">
        <v>-99</v>
      </c>
      <c r="D8">
        <v>-99</v>
      </c>
      <c r="E8">
        <v>-99</v>
      </c>
      <c r="F8">
        <v>-99</v>
      </c>
      <c r="G8">
        <v>-99</v>
      </c>
      <c r="H8">
        <v>-99</v>
      </c>
      <c r="I8">
        <v>-99</v>
      </c>
      <c r="J8">
        <v>-99</v>
      </c>
      <c r="K8">
        <v>-99</v>
      </c>
      <c r="L8">
        <v>-99</v>
      </c>
      <c r="M8">
        <v>-99</v>
      </c>
      <c r="N8">
        <v>-99</v>
      </c>
    </row>
    <row r="9" spans="1:14">
      <c r="B9" t="s">
        <v>2</v>
      </c>
    </row>
    <row r="10" spans="1:14">
      <c r="C10" t="s">
        <v>15</v>
      </c>
      <c r="D10" t="s">
        <v>16</v>
      </c>
      <c r="E10" t="s">
        <v>17</v>
      </c>
      <c r="F10" t="s">
        <v>19</v>
      </c>
      <c r="G10" t="s">
        <v>18</v>
      </c>
      <c r="H10" t="s">
        <v>21</v>
      </c>
      <c r="I10" t="s">
        <v>22</v>
      </c>
      <c r="J10" t="s">
        <v>23</v>
      </c>
      <c r="K10" t="s">
        <v>20</v>
      </c>
    </row>
    <row r="11" spans="1:14">
      <c r="A11" t="s">
        <v>0</v>
      </c>
      <c r="C11">
        <v>-99</v>
      </c>
      <c r="D11">
        <v>99</v>
      </c>
      <c r="E11">
        <v>1</v>
      </c>
    </row>
    <row r="12" spans="1:14">
      <c r="A12" t="s">
        <v>3</v>
      </c>
      <c r="C12">
        <v>-99</v>
      </c>
      <c r="D12">
        <v>99</v>
      </c>
      <c r="E12">
        <v>1</v>
      </c>
    </row>
    <row r="13" spans="1:14">
      <c r="A13" t="s">
        <v>4</v>
      </c>
      <c r="C13">
        <v>-99</v>
      </c>
      <c r="D13">
        <v>99</v>
      </c>
      <c r="E13">
        <v>1</v>
      </c>
    </row>
    <row r="15" spans="1:14">
      <c r="A15" t="s">
        <v>64</v>
      </c>
    </row>
    <row r="17" spans="1:16">
      <c r="A17" t="s">
        <v>27</v>
      </c>
      <c r="B17" s="1">
        <v>1</v>
      </c>
    </row>
    <row r="18" spans="1:16">
      <c r="A18" t="s">
        <v>28</v>
      </c>
      <c r="B18" s="1">
        <v>1E-4</v>
      </c>
    </row>
    <row r="19" spans="1:16">
      <c r="A19" t="s">
        <v>65</v>
      </c>
      <c r="B19" s="5">
        <v>30</v>
      </c>
      <c r="C19" t="s">
        <v>66</v>
      </c>
    </row>
    <row r="20" spans="1:16">
      <c r="B20" s="5"/>
      <c r="C20" t="s">
        <v>28</v>
      </c>
      <c r="H20" t="s">
        <v>67</v>
      </c>
    </row>
    <row r="21" spans="1:16">
      <c r="A21" t="s">
        <v>61</v>
      </c>
      <c r="B21" t="s">
        <v>62</v>
      </c>
      <c r="C21" t="s">
        <v>46</v>
      </c>
      <c r="D21" t="s">
        <v>47</v>
      </c>
      <c r="E21" t="s">
        <v>48</v>
      </c>
      <c r="F21" t="s">
        <v>49</v>
      </c>
      <c r="G21" t="s">
        <v>50</v>
      </c>
      <c r="H21" t="s">
        <v>68</v>
      </c>
      <c r="I21" t="s">
        <v>0</v>
      </c>
      <c r="J21" t="s">
        <v>3</v>
      </c>
      <c r="K21" t="s">
        <v>51</v>
      </c>
      <c r="L21" t="s">
        <v>52</v>
      </c>
      <c r="M21" t="s">
        <v>53</v>
      </c>
      <c r="N21" t="s">
        <v>54</v>
      </c>
      <c r="O21" t="s">
        <v>55</v>
      </c>
      <c r="P21" t="s">
        <v>56</v>
      </c>
    </row>
    <row r="22" spans="1:16">
      <c r="A22">
        <v>1</v>
      </c>
      <c r="B22" t="s">
        <v>57</v>
      </c>
      <c r="C22">
        <v>4.75</v>
      </c>
      <c r="D22">
        <v>5.65</v>
      </c>
      <c r="E22">
        <f>AVERAGE(C22:D22)</f>
        <v>5.2</v>
      </c>
      <c r="F22" s="2">
        <f>STDEV(C22:D22)</f>
        <v>0.63639610306788807</v>
      </c>
      <c r="G22" s="3">
        <f>F22/E22</f>
        <v>0.12238386597459386</v>
      </c>
      <c r="H22" s="3"/>
      <c r="I22" s="3"/>
      <c r="J22">
        <v>1</v>
      </c>
      <c r="L22" t="s">
        <v>38</v>
      </c>
      <c r="M22" t="s">
        <v>32</v>
      </c>
    </row>
    <row r="23" spans="1:16">
      <c r="A23">
        <v>2</v>
      </c>
      <c r="B23" t="s">
        <v>58</v>
      </c>
      <c r="C23">
        <v>0.9</v>
      </c>
      <c r="D23">
        <v>1.1000000000000001</v>
      </c>
      <c r="E23">
        <f t="shared" ref="E23:E25" si="0">AVERAGE(C23:D23)</f>
        <v>1</v>
      </c>
      <c r="F23" s="2">
        <f t="shared" ref="F23:F25" si="1">STDEV(C23:D23)</f>
        <v>0.14142135623731114</v>
      </c>
      <c r="G23" s="3">
        <f t="shared" ref="G23:G25" si="2">F23/E23</f>
        <v>0.14142135623731114</v>
      </c>
      <c r="H23" s="3"/>
      <c r="I23" s="3"/>
      <c r="J23">
        <v>1</v>
      </c>
      <c r="K23">
        <v>0.8</v>
      </c>
      <c r="L23" t="s">
        <v>39</v>
      </c>
      <c r="M23" t="s">
        <v>32</v>
      </c>
      <c r="N23">
        <v>0.8</v>
      </c>
      <c r="O23" t="s">
        <v>35</v>
      </c>
      <c r="P23">
        <v>0.2</v>
      </c>
    </row>
    <row r="24" spans="1:16">
      <c r="A24">
        <v>3</v>
      </c>
      <c r="B24" t="s">
        <v>59</v>
      </c>
      <c r="C24">
        <v>0.9</v>
      </c>
      <c r="D24">
        <v>1.1000000000000001</v>
      </c>
      <c r="E24">
        <f t="shared" si="0"/>
        <v>1</v>
      </c>
      <c r="F24" s="2">
        <f t="shared" si="1"/>
        <v>0.14142135623731114</v>
      </c>
      <c r="G24" s="3">
        <f t="shared" si="2"/>
        <v>0.14142135623731114</v>
      </c>
      <c r="H24" s="3"/>
      <c r="I24" s="3"/>
      <c r="J24">
        <v>1</v>
      </c>
      <c r="K24">
        <v>0.2</v>
      </c>
      <c r="L24" t="s">
        <v>40</v>
      </c>
      <c r="M24" t="s">
        <v>32</v>
      </c>
      <c r="N24">
        <v>0.8</v>
      </c>
      <c r="O24" t="s">
        <v>35</v>
      </c>
      <c r="P24">
        <v>0.2</v>
      </c>
    </row>
    <row r="25" spans="1:16">
      <c r="A25">
        <v>4</v>
      </c>
      <c r="B25" t="s">
        <v>60</v>
      </c>
      <c r="C25">
        <v>0.05</v>
      </c>
      <c r="D25">
        <v>0.15</v>
      </c>
      <c r="E25">
        <f t="shared" si="0"/>
        <v>0.1</v>
      </c>
      <c r="F25" s="2">
        <f t="shared" si="1"/>
        <v>7.0710678118654738E-2</v>
      </c>
      <c r="G25" s="3">
        <f t="shared" si="2"/>
        <v>0.70710678118654735</v>
      </c>
      <c r="H25" s="3"/>
      <c r="I25" s="3"/>
      <c r="J25" s="4">
        <v>1</v>
      </c>
      <c r="K25" s="4"/>
      <c r="L25" s="4" t="s">
        <v>63</v>
      </c>
      <c r="M25" t="s">
        <v>36</v>
      </c>
      <c r="N25" s="4"/>
      <c r="P25" s="4"/>
    </row>
  </sheetData>
  <dataValidations disablePrompts="1" count="2">
    <dataValidation type="list" allowBlank="1" showInputMessage="1" showErrorMessage="1" sqref="M22:M25 O22:O25">
      <formula1>Enduses</formula1>
    </dataValidation>
    <dataValidation type="list" allowBlank="1" showInputMessage="1" showErrorMessage="1" sqref="L22:L25">
      <formula1>Spaces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7:X27"/>
  <sheetViews>
    <sheetView zoomScale="70" zoomScaleNormal="70" workbookViewId="0">
      <selection activeCell="A13" sqref="A13:D13"/>
    </sheetView>
  </sheetViews>
  <sheetFormatPr defaultRowHeight="15"/>
  <sheetData>
    <row r="7" spans="1:24">
      <c r="A7" s="14" t="s">
        <v>102</v>
      </c>
      <c r="F7" t="s">
        <v>104</v>
      </c>
      <c r="K7" t="s">
        <v>106</v>
      </c>
    </row>
    <row r="8" spans="1:24">
      <c r="A8">
        <f t="array" ref="A8:D8">TRANSPOSE(Amps10!C34:C37)</f>
        <v>5.86</v>
      </c>
      <c r="B8">
        <v>1</v>
      </c>
      <c r="C8">
        <v>1</v>
      </c>
      <c r="D8">
        <v>0.1</v>
      </c>
      <c r="F8">
        <f t="array" ref="F8:I11">TRANSPOSE(A8:D11)</f>
        <v>5.86</v>
      </c>
      <c r="G8">
        <v>5.86</v>
      </c>
      <c r="H8">
        <v>5.86</v>
      </c>
      <c r="I8">
        <v>5.86</v>
      </c>
      <c r="K8">
        <f t="shared" ref="K8:N11" si="0">A8+F8</f>
        <v>11.72</v>
      </c>
      <c r="L8">
        <f t="shared" si="0"/>
        <v>6.86</v>
      </c>
      <c r="M8">
        <f t="shared" si="0"/>
        <v>6.86</v>
      </c>
      <c r="N8">
        <f t="shared" si="0"/>
        <v>5.96</v>
      </c>
      <c r="P8">
        <v>0.5</v>
      </c>
      <c r="Q8">
        <v>0</v>
      </c>
      <c r="R8">
        <v>0</v>
      </c>
      <c r="S8">
        <v>0</v>
      </c>
      <c r="U8">
        <f t="shared" ref="U8:X11" si="1">K8*P8</f>
        <v>5.86</v>
      </c>
      <c r="V8">
        <f t="shared" si="1"/>
        <v>0</v>
      </c>
      <c r="W8">
        <f t="shared" si="1"/>
        <v>0</v>
      </c>
      <c r="X8">
        <f t="shared" si="1"/>
        <v>0</v>
      </c>
    </row>
    <row r="9" spans="1:24">
      <c r="A9">
        <f>A$8</f>
        <v>5.86</v>
      </c>
      <c r="B9">
        <f t="shared" ref="B9:D11" si="2">B$8</f>
        <v>1</v>
      </c>
      <c r="C9">
        <f t="shared" si="2"/>
        <v>1</v>
      </c>
      <c r="D9">
        <f t="shared" si="2"/>
        <v>0.1</v>
      </c>
      <c r="F9">
        <v>1</v>
      </c>
      <c r="G9">
        <v>1</v>
      </c>
      <c r="H9">
        <v>1</v>
      </c>
      <c r="I9">
        <v>1</v>
      </c>
      <c r="K9">
        <f t="shared" si="0"/>
        <v>6.86</v>
      </c>
      <c r="L9">
        <f t="shared" si="0"/>
        <v>2</v>
      </c>
      <c r="M9">
        <f t="shared" si="0"/>
        <v>2</v>
      </c>
      <c r="N9">
        <f t="shared" si="0"/>
        <v>1.1000000000000001</v>
      </c>
      <c r="P9">
        <v>1</v>
      </c>
      <c r="Q9">
        <v>0.5</v>
      </c>
      <c r="R9">
        <v>0</v>
      </c>
      <c r="S9">
        <v>0</v>
      </c>
      <c r="U9">
        <f t="shared" si="1"/>
        <v>6.86</v>
      </c>
      <c r="V9">
        <f t="shared" si="1"/>
        <v>1</v>
      </c>
      <c r="W9">
        <f t="shared" si="1"/>
        <v>0</v>
      </c>
      <c r="X9">
        <f t="shared" si="1"/>
        <v>0</v>
      </c>
    </row>
    <row r="10" spans="1:24">
      <c r="A10">
        <f t="shared" ref="A10:A11" si="3">A$8</f>
        <v>5.86</v>
      </c>
      <c r="B10">
        <f t="shared" si="2"/>
        <v>1</v>
      </c>
      <c r="C10">
        <f t="shared" si="2"/>
        <v>1</v>
      </c>
      <c r="D10">
        <f t="shared" si="2"/>
        <v>0.1</v>
      </c>
      <c r="F10">
        <v>1</v>
      </c>
      <c r="G10">
        <v>1</v>
      </c>
      <c r="H10">
        <v>1</v>
      </c>
      <c r="I10">
        <v>1</v>
      </c>
      <c r="K10">
        <f t="shared" si="0"/>
        <v>6.86</v>
      </c>
      <c r="L10">
        <f t="shared" si="0"/>
        <v>2</v>
      </c>
      <c r="M10">
        <f t="shared" si="0"/>
        <v>2</v>
      </c>
      <c r="N10">
        <f t="shared" si="0"/>
        <v>1.1000000000000001</v>
      </c>
      <c r="P10">
        <v>1</v>
      </c>
      <c r="Q10">
        <v>1</v>
      </c>
      <c r="R10">
        <v>0.5</v>
      </c>
      <c r="S10">
        <v>0</v>
      </c>
      <c r="U10">
        <f t="shared" si="1"/>
        <v>6.86</v>
      </c>
      <c r="V10">
        <f t="shared" si="1"/>
        <v>2</v>
      </c>
      <c r="W10">
        <f t="shared" si="1"/>
        <v>1</v>
      </c>
      <c r="X10">
        <f t="shared" si="1"/>
        <v>0</v>
      </c>
    </row>
    <row r="11" spans="1:24">
      <c r="A11">
        <f t="shared" si="3"/>
        <v>5.86</v>
      </c>
      <c r="B11">
        <f t="shared" si="2"/>
        <v>1</v>
      </c>
      <c r="C11">
        <f t="shared" si="2"/>
        <v>1</v>
      </c>
      <c r="D11">
        <f t="shared" si="2"/>
        <v>0.1</v>
      </c>
      <c r="F11">
        <v>0.1</v>
      </c>
      <c r="G11">
        <v>0.1</v>
      </c>
      <c r="H11">
        <v>0.1</v>
      </c>
      <c r="I11">
        <v>0.1</v>
      </c>
      <c r="K11">
        <f t="shared" si="0"/>
        <v>5.96</v>
      </c>
      <c r="L11">
        <f t="shared" si="0"/>
        <v>1.1000000000000001</v>
      </c>
      <c r="M11">
        <f t="shared" si="0"/>
        <v>1.1000000000000001</v>
      </c>
      <c r="N11">
        <f t="shared" si="0"/>
        <v>0.2</v>
      </c>
      <c r="P11">
        <v>1</v>
      </c>
      <c r="Q11">
        <v>1</v>
      </c>
      <c r="R11">
        <v>1</v>
      </c>
      <c r="S11">
        <v>0.5</v>
      </c>
      <c r="U11">
        <f t="shared" si="1"/>
        <v>5.96</v>
      </c>
      <c r="V11">
        <f t="shared" si="1"/>
        <v>1.1000000000000001</v>
      </c>
      <c r="W11">
        <f t="shared" si="1"/>
        <v>1.1000000000000001</v>
      </c>
      <c r="X11">
        <f t="shared" si="1"/>
        <v>0.1</v>
      </c>
    </row>
    <row r="12" spans="1:24">
      <c r="A12" s="14" t="s">
        <v>103</v>
      </c>
      <c r="F12" t="s">
        <v>105</v>
      </c>
      <c r="K12" t="s">
        <v>107</v>
      </c>
    </row>
    <row r="13" spans="1:24">
      <c r="A13" s="2">
        <f t="array" ref="A13:D13">TRANSPOSE(Amps10!E34:E37)</f>
        <v>2.8279999999999998</v>
      </c>
      <c r="B13" s="2">
        <v>0.35399999999999998</v>
      </c>
      <c r="C13" s="2">
        <v>0.35399999999999998</v>
      </c>
      <c r="D13" s="2">
        <v>7.0999999999999994E-2</v>
      </c>
      <c r="F13" s="2">
        <f t="array" ref="F13:I16">TRANSPOSE(A13:D16)</f>
        <v>2.8279999999999998</v>
      </c>
      <c r="G13" s="2">
        <v>2.8279999999999998</v>
      </c>
      <c r="H13" s="2">
        <v>2.8279999999999998</v>
      </c>
      <c r="I13" s="2">
        <v>2.8279999999999998</v>
      </c>
      <c r="K13">
        <f t="shared" ref="K13:N16" si="4">A13+F13</f>
        <v>5.6559999999999997</v>
      </c>
      <c r="L13">
        <f t="shared" si="4"/>
        <v>3.1819999999999999</v>
      </c>
      <c r="M13">
        <f t="shared" si="4"/>
        <v>3.1819999999999999</v>
      </c>
      <c r="N13">
        <f t="shared" si="4"/>
        <v>2.899</v>
      </c>
      <c r="P13">
        <v>0.5</v>
      </c>
      <c r="Q13">
        <v>0</v>
      </c>
      <c r="R13">
        <v>0</v>
      </c>
      <c r="S13">
        <v>0</v>
      </c>
      <c r="U13">
        <f t="shared" ref="U13:X16" si="5">K13*P13</f>
        <v>2.8279999999999998</v>
      </c>
      <c r="V13">
        <f t="shared" si="5"/>
        <v>0</v>
      </c>
      <c r="W13">
        <f t="shared" si="5"/>
        <v>0</v>
      </c>
      <c r="X13">
        <f t="shared" si="5"/>
        <v>0</v>
      </c>
    </row>
    <row r="14" spans="1:24">
      <c r="A14" s="2">
        <f>A$13</f>
        <v>2.8279999999999998</v>
      </c>
      <c r="B14" s="2">
        <f t="shared" ref="B14:D16" si="6">B$13</f>
        <v>0.35399999999999998</v>
      </c>
      <c r="C14" s="2">
        <f t="shared" si="6"/>
        <v>0.35399999999999998</v>
      </c>
      <c r="D14" s="2">
        <f t="shared" si="6"/>
        <v>7.0999999999999994E-2</v>
      </c>
      <c r="F14" s="2">
        <v>0.35399999999999998</v>
      </c>
      <c r="G14" s="2">
        <v>0.35399999999999998</v>
      </c>
      <c r="H14" s="2">
        <v>0.35399999999999998</v>
      </c>
      <c r="I14" s="2">
        <v>0.35399999999999998</v>
      </c>
      <c r="K14">
        <f t="shared" si="4"/>
        <v>3.1819999999999999</v>
      </c>
      <c r="L14">
        <f t="shared" si="4"/>
        <v>0.70799999999999996</v>
      </c>
      <c r="M14">
        <f t="shared" si="4"/>
        <v>0.70799999999999996</v>
      </c>
      <c r="N14">
        <f t="shared" si="4"/>
        <v>0.42499999999999999</v>
      </c>
      <c r="P14">
        <v>1</v>
      </c>
      <c r="Q14">
        <v>0.5</v>
      </c>
      <c r="R14">
        <v>0</v>
      </c>
      <c r="S14">
        <v>0</v>
      </c>
      <c r="U14">
        <f t="shared" si="5"/>
        <v>3.1819999999999999</v>
      </c>
      <c r="V14">
        <f t="shared" si="5"/>
        <v>0.35399999999999998</v>
      </c>
      <c r="W14">
        <f t="shared" si="5"/>
        <v>0</v>
      </c>
      <c r="X14">
        <f t="shared" si="5"/>
        <v>0</v>
      </c>
    </row>
    <row r="15" spans="1:24">
      <c r="A15" s="2">
        <f t="shared" ref="A15:A16" si="7">A$13</f>
        <v>2.8279999999999998</v>
      </c>
      <c r="B15" s="2">
        <f t="shared" si="6"/>
        <v>0.35399999999999998</v>
      </c>
      <c r="C15" s="2">
        <f t="shared" si="6"/>
        <v>0.35399999999999998</v>
      </c>
      <c r="D15" s="2">
        <f t="shared" si="6"/>
        <v>7.0999999999999994E-2</v>
      </c>
      <c r="F15" s="2">
        <v>0.35399999999999998</v>
      </c>
      <c r="G15" s="2">
        <v>0.35399999999999998</v>
      </c>
      <c r="H15" s="2">
        <v>0.35399999999999998</v>
      </c>
      <c r="I15" s="2">
        <v>0.35399999999999998</v>
      </c>
      <c r="K15">
        <f t="shared" si="4"/>
        <v>3.1819999999999999</v>
      </c>
      <c r="L15">
        <f t="shared" si="4"/>
        <v>0.70799999999999996</v>
      </c>
      <c r="M15">
        <f t="shared" si="4"/>
        <v>0.70799999999999996</v>
      </c>
      <c r="N15">
        <f t="shared" si="4"/>
        <v>0.42499999999999999</v>
      </c>
      <c r="P15">
        <v>1</v>
      </c>
      <c r="Q15">
        <v>1</v>
      </c>
      <c r="R15">
        <v>0.5</v>
      </c>
      <c r="S15">
        <v>0</v>
      </c>
      <c r="U15">
        <f t="shared" si="5"/>
        <v>3.1819999999999999</v>
      </c>
      <c r="V15">
        <f t="shared" si="5"/>
        <v>0.70799999999999996</v>
      </c>
      <c r="W15">
        <f t="shared" si="5"/>
        <v>0.35399999999999998</v>
      </c>
      <c r="X15">
        <f t="shared" si="5"/>
        <v>0</v>
      </c>
    </row>
    <row r="16" spans="1:24">
      <c r="A16" s="2">
        <f t="shared" si="7"/>
        <v>2.8279999999999998</v>
      </c>
      <c r="B16" s="2">
        <f t="shared" si="6"/>
        <v>0.35399999999999998</v>
      </c>
      <c r="C16" s="2">
        <f t="shared" si="6"/>
        <v>0.35399999999999998</v>
      </c>
      <c r="D16" s="2">
        <f t="shared" si="6"/>
        <v>7.0999999999999994E-2</v>
      </c>
      <c r="F16" s="2">
        <v>7.0999999999999994E-2</v>
      </c>
      <c r="G16" s="2">
        <v>7.0999999999999994E-2</v>
      </c>
      <c r="H16" s="2">
        <v>7.0999999999999994E-2</v>
      </c>
      <c r="I16" s="2">
        <v>7.0999999999999994E-2</v>
      </c>
      <c r="K16">
        <f t="shared" si="4"/>
        <v>2.899</v>
      </c>
      <c r="L16">
        <f t="shared" si="4"/>
        <v>0.42499999999999999</v>
      </c>
      <c r="M16">
        <f t="shared" si="4"/>
        <v>0.42499999999999999</v>
      </c>
      <c r="N16">
        <f t="shared" si="4"/>
        <v>0.14199999999999999</v>
      </c>
      <c r="P16">
        <v>1</v>
      </c>
      <c r="Q16">
        <v>1</v>
      </c>
      <c r="R16">
        <v>1</v>
      </c>
      <c r="S16">
        <v>0.5</v>
      </c>
      <c r="U16">
        <f t="shared" si="5"/>
        <v>2.899</v>
      </c>
      <c r="V16">
        <f t="shared" si="5"/>
        <v>0.42499999999999999</v>
      </c>
      <c r="W16">
        <f t="shared" si="5"/>
        <v>0.42499999999999999</v>
      </c>
      <c r="X16">
        <f t="shared" si="5"/>
        <v>7.0999999999999994E-2</v>
      </c>
    </row>
    <row r="18" spans="21:24">
      <c r="U18" t="s">
        <v>47</v>
      </c>
    </row>
    <row r="19" spans="21:24">
      <c r="U19">
        <f t="shared" ref="U19:X22" si="8">U8+U13</f>
        <v>8.6880000000000006</v>
      </c>
      <c r="V19">
        <f t="shared" si="8"/>
        <v>0</v>
      </c>
      <c r="W19">
        <f t="shared" si="8"/>
        <v>0</v>
      </c>
      <c r="X19">
        <f t="shared" si="8"/>
        <v>0</v>
      </c>
    </row>
    <row r="20" spans="21:24">
      <c r="U20">
        <f t="shared" si="8"/>
        <v>10.042</v>
      </c>
      <c r="V20">
        <f t="shared" si="8"/>
        <v>1.3540000000000001</v>
      </c>
      <c r="W20">
        <f t="shared" si="8"/>
        <v>0</v>
      </c>
      <c r="X20">
        <f t="shared" si="8"/>
        <v>0</v>
      </c>
    </row>
    <row r="21" spans="21:24">
      <c r="U21">
        <f t="shared" si="8"/>
        <v>10.042</v>
      </c>
      <c r="V21">
        <f t="shared" si="8"/>
        <v>2.7080000000000002</v>
      </c>
      <c r="W21">
        <f t="shared" si="8"/>
        <v>1.3540000000000001</v>
      </c>
      <c r="X21">
        <f t="shared" si="8"/>
        <v>0</v>
      </c>
    </row>
    <row r="22" spans="21:24">
      <c r="U22">
        <f t="shared" si="8"/>
        <v>8.859</v>
      </c>
      <c r="V22">
        <f t="shared" si="8"/>
        <v>1.5250000000000001</v>
      </c>
      <c r="W22">
        <f t="shared" si="8"/>
        <v>1.5250000000000001</v>
      </c>
      <c r="X22">
        <f t="shared" si="8"/>
        <v>0.17099999999999999</v>
      </c>
    </row>
    <row r="23" spans="21:24">
      <c r="U23" t="s">
        <v>46</v>
      </c>
    </row>
    <row r="24" spans="21:24">
      <c r="U24">
        <f t="shared" ref="U24:X27" si="9">U8-U13</f>
        <v>3.0320000000000005</v>
      </c>
      <c r="V24">
        <f t="shared" si="9"/>
        <v>0</v>
      </c>
      <c r="W24">
        <f t="shared" si="9"/>
        <v>0</v>
      </c>
      <c r="X24">
        <f t="shared" si="9"/>
        <v>0</v>
      </c>
    </row>
    <row r="25" spans="21:24">
      <c r="U25">
        <f t="shared" si="9"/>
        <v>3.6780000000000004</v>
      </c>
      <c r="V25">
        <f t="shared" si="9"/>
        <v>0.64600000000000002</v>
      </c>
      <c r="W25">
        <f t="shared" si="9"/>
        <v>0</v>
      </c>
      <c r="X25">
        <f t="shared" si="9"/>
        <v>0</v>
      </c>
    </row>
    <row r="26" spans="21:24">
      <c r="U26">
        <f t="shared" si="9"/>
        <v>3.6780000000000004</v>
      </c>
      <c r="V26">
        <f t="shared" si="9"/>
        <v>1.292</v>
      </c>
      <c r="W26">
        <f t="shared" si="9"/>
        <v>0.64600000000000002</v>
      </c>
      <c r="X26">
        <f t="shared" si="9"/>
        <v>0</v>
      </c>
    </row>
    <row r="27" spans="21:24">
      <c r="U27">
        <f t="shared" si="9"/>
        <v>3.0609999999999999</v>
      </c>
      <c r="V27">
        <f t="shared" si="9"/>
        <v>0.67500000000000004</v>
      </c>
      <c r="W27">
        <f t="shared" si="9"/>
        <v>0.67500000000000004</v>
      </c>
      <c r="X27">
        <f t="shared" si="9"/>
        <v>2.9000000000000012E-2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7:X41"/>
  <sheetViews>
    <sheetView zoomScale="85" zoomScaleNormal="85" workbookViewId="0">
      <selection activeCell="A14" sqref="A14"/>
    </sheetView>
  </sheetViews>
  <sheetFormatPr defaultRowHeight="15"/>
  <sheetData>
    <row r="7" spans="1:24">
      <c r="A7" s="14" t="s">
        <v>102</v>
      </c>
      <c r="F7" t="s">
        <v>104</v>
      </c>
      <c r="K7" t="s">
        <v>106</v>
      </c>
    </row>
    <row r="8" spans="1:24">
      <c r="A8">
        <f t="array" ref="A8:D8">TRANSPOSE(Amps12!C34:C37)</f>
        <v>10.25</v>
      </c>
      <c r="B8">
        <v>1.92</v>
      </c>
      <c r="C8">
        <v>1.175</v>
      </c>
      <c r="D8" s="2">
        <v>0</v>
      </c>
      <c r="F8">
        <f t="array" ref="F8:I11">TRANSPOSE(A8:D11)</f>
        <v>10.25</v>
      </c>
      <c r="G8">
        <v>10.25</v>
      </c>
      <c r="H8">
        <v>10.25</v>
      </c>
      <c r="I8">
        <v>10.25</v>
      </c>
      <c r="K8">
        <f>A8+F8</f>
        <v>20.5</v>
      </c>
      <c r="L8">
        <f t="shared" ref="L8:N11" si="0">B8+G8</f>
        <v>12.17</v>
      </c>
      <c r="M8">
        <f t="shared" si="0"/>
        <v>11.425000000000001</v>
      </c>
      <c r="N8">
        <f t="shared" si="0"/>
        <v>10.25</v>
      </c>
      <c r="P8">
        <v>0.5</v>
      </c>
      <c r="Q8">
        <v>0</v>
      </c>
      <c r="R8">
        <v>0</v>
      </c>
      <c r="S8">
        <v>0</v>
      </c>
      <c r="U8">
        <f>K8*P8</f>
        <v>10.25</v>
      </c>
      <c r="V8">
        <f t="shared" ref="V8:X11" si="1">L8*Q8</f>
        <v>0</v>
      </c>
      <c r="W8">
        <f t="shared" si="1"/>
        <v>0</v>
      </c>
      <c r="X8">
        <f t="shared" si="1"/>
        <v>0</v>
      </c>
    </row>
    <row r="9" spans="1:24">
      <c r="A9">
        <f>A$8</f>
        <v>10.25</v>
      </c>
      <c r="B9">
        <f t="shared" ref="B9:D11" si="2">B$8</f>
        <v>1.92</v>
      </c>
      <c r="C9">
        <f t="shared" si="2"/>
        <v>1.175</v>
      </c>
      <c r="D9" s="2">
        <f t="shared" si="2"/>
        <v>0</v>
      </c>
      <c r="F9">
        <v>1.92</v>
      </c>
      <c r="G9">
        <v>1.92</v>
      </c>
      <c r="H9">
        <v>1.92</v>
      </c>
      <c r="I9">
        <v>1.92</v>
      </c>
      <c r="K9">
        <f t="shared" ref="K9:K11" si="3">A9+F9</f>
        <v>12.17</v>
      </c>
      <c r="L9">
        <f t="shared" si="0"/>
        <v>3.84</v>
      </c>
      <c r="M9">
        <f t="shared" si="0"/>
        <v>3.0949999999999998</v>
      </c>
      <c r="N9">
        <f t="shared" si="0"/>
        <v>1.92</v>
      </c>
      <c r="P9">
        <v>1</v>
      </c>
      <c r="Q9">
        <v>0.5</v>
      </c>
      <c r="R9">
        <v>0</v>
      </c>
      <c r="S9">
        <v>0</v>
      </c>
      <c r="U9">
        <f t="shared" ref="U9:U11" si="4">K9*P9</f>
        <v>12.17</v>
      </c>
      <c r="V9">
        <f t="shared" si="1"/>
        <v>1.92</v>
      </c>
      <c r="W9">
        <f t="shared" si="1"/>
        <v>0</v>
      </c>
      <c r="X9">
        <f t="shared" si="1"/>
        <v>0</v>
      </c>
    </row>
    <row r="10" spans="1:24">
      <c r="A10">
        <f t="shared" ref="A10:A11" si="5">A$8</f>
        <v>10.25</v>
      </c>
      <c r="B10">
        <f t="shared" si="2"/>
        <v>1.92</v>
      </c>
      <c r="C10">
        <f t="shared" si="2"/>
        <v>1.175</v>
      </c>
      <c r="D10" s="2">
        <f t="shared" si="2"/>
        <v>0</v>
      </c>
      <c r="F10">
        <v>1.175</v>
      </c>
      <c r="G10">
        <v>1.175</v>
      </c>
      <c r="H10">
        <v>1.175</v>
      </c>
      <c r="I10">
        <v>1.175</v>
      </c>
      <c r="K10">
        <f t="shared" si="3"/>
        <v>11.425000000000001</v>
      </c>
      <c r="L10">
        <f t="shared" si="0"/>
        <v>3.0949999999999998</v>
      </c>
      <c r="M10">
        <f t="shared" si="0"/>
        <v>2.35</v>
      </c>
      <c r="N10">
        <f t="shared" si="0"/>
        <v>1.175</v>
      </c>
      <c r="P10">
        <v>1</v>
      </c>
      <c r="Q10">
        <v>1</v>
      </c>
      <c r="R10">
        <v>0.5</v>
      </c>
      <c r="S10">
        <v>0</v>
      </c>
      <c r="U10">
        <f t="shared" si="4"/>
        <v>11.425000000000001</v>
      </c>
      <c r="V10">
        <f t="shared" si="1"/>
        <v>3.0949999999999998</v>
      </c>
      <c r="W10">
        <f t="shared" si="1"/>
        <v>1.175</v>
      </c>
      <c r="X10">
        <f t="shared" si="1"/>
        <v>0</v>
      </c>
    </row>
    <row r="11" spans="1:24">
      <c r="A11">
        <f t="shared" si="5"/>
        <v>10.25</v>
      </c>
      <c r="B11">
        <f t="shared" si="2"/>
        <v>1.92</v>
      </c>
      <c r="C11">
        <f t="shared" si="2"/>
        <v>1.175</v>
      </c>
      <c r="D11" s="2">
        <f t="shared" si="2"/>
        <v>0</v>
      </c>
      <c r="F11">
        <v>0</v>
      </c>
      <c r="G11">
        <v>0</v>
      </c>
      <c r="H11">
        <v>0</v>
      </c>
      <c r="I11">
        <v>0</v>
      </c>
      <c r="K11">
        <f t="shared" si="3"/>
        <v>10.25</v>
      </c>
      <c r="L11">
        <f t="shared" si="0"/>
        <v>1.92</v>
      </c>
      <c r="M11">
        <f t="shared" si="0"/>
        <v>1.175</v>
      </c>
      <c r="N11">
        <f t="shared" si="0"/>
        <v>0</v>
      </c>
      <c r="P11">
        <v>1</v>
      </c>
      <c r="Q11">
        <v>1</v>
      </c>
      <c r="R11">
        <v>1</v>
      </c>
      <c r="S11">
        <v>0.5</v>
      </c>
      <c r="U11">
        <f t="shared" si="4"/>
        <v>10.25</v>
      </c>
      <c r="V11">
        <f t="shared" si="1"/>
        <v>1.92</v>
      </c>
      <c r="W11">
        <f t="shared" si="1"/>
        <v>1.175</v>
      </c>
      <c r="X11">
        <f t="shared" si="1"/>
        <v>0</v>
      </c>
    </row>
    <row r="12" spans="1:24">
      <c r="A12" s="14" t="s">
        <v>103</v>
      </c>
      <c r="F12" t="s">
        <v>105</v>
      </c>
      <c r="K12" t="s">
        <v>107</v>
      </c>
    </row>
    <row r="13" spans="1:24">
      <c r="A13" s="2">
        <f t="array" ref="A13:D13">TRANSPOSE(Amps12!E34:E37)</f>
        <v>2.0510000000000002</v>
      </c>
      <c r="B13" s="2">
        <v>0.65100000000000002</v>
      </c>
      <c r="C13" s="2">
        <v>0.38900000000000001</v>
      </c>
      <c r="D13" s="2">
        <v>0</v>
      </c>
      <c r="F13" s="2">
        <f t="array" ref="F13:I16">TRANSPOSE(A13:D16)</f>
        <v>2.0510000000000002</v>
      </c>
      <c r="G13" s="2">
        <v>2.0510000000000002</v>
      </c>
      <c r="H13" s="2">
        <v>2.0510000000000002</v>
      </c>
      <c r="I13" s="2">
        <v>2.0510000000000002</v>
      </c>
      <c r="K13">
        <f>A13+F13</f>
        <v>4.1020000000000003</v>
      </c>
      <c r="L13">
        <f t="shared" ref="L13:N16" si="6">B13+G13</f>
        <v>2.702</v>
      </c>
      <c r="M13">
        <f t="shared" si="6"/>
        <v>2.4400000000000004</v>
      </c>
      <c r="N13">
        <f t="shared" si="6"/>
        <v>2.0510000000000002</v>
      </c>
      <c r="P13">
        <v>0.5</v>
      </c>
      <c r="Q13">
        <v>0</v>
      </c>
      <c r="R13">
        <v>0</v>
      </c>
      <c r="S13">
        <v>0</v>
      </c>
      <c r="U13">
        <f>K13*P13</f>
        <v>2.0510000000000002</v>
      </c>
      <c r="V13">
        <f t="shared" ref="V13:X16" si="7">L13*Q13</f>
        <v>0</v>
      </c>
      <c r="W13">
        <f t="shared" si="7"/>
        <v>0</v>
      </c>
      <c r="X13">
        <f t="shared" si="7"/>
        <v>0</v>
      </c>
    </row>
    <row r="14" spans="1:24">
      <c r="A14" s="2">
        <f>A$13</f>
        <v>2.0510000000000002</v>
      </c>
      <c r="B14" s="2">
        <f t="shared" ref="B14:D16" si="8">B$13</f>
        <v>0.65100000000000002</v>
      </c>
      <c r="C14" s="2">
        <f t="shared" si="8"/>
        <v>0.38900000000000001</v>
      </c>
      <c r="D14" s="2">
        <f t="shared" si="8"/>
        <v>0</v>
      </c>
      <c r="F14" s="2">
        <v>0.65100000000000002</v>
      </c>
      <c r="G14" s="2">
        <v>0.65100000000000002</v>
      </c>
      <c r="H14" s="2">
        <v>0.65100000000000002</v>
      </c>
      <c r="I14" s="2">
        <v>0.65100000000000002</v>
      </c>
      <c r="K14">
        <f t="shared" ref="K14:K16" si="9">A14+F14</f>
        <v>2.702</v>
      </c>
      <c r="L14">
        <f t="shared" si="6"/>
        <v>1.302</v>
      </c>
      <c r="M14">
        <f t="shared" si="6"/>
        <v>1.04</v>
      </c>
      <c r="N14">
        <f t="shared" si="6"/>
        <v>0.65100000000000002</v>
      </c>
      <c r="P14">
        <v>1</v>
      </c>
      <c r="Q14">
        <v>0.5</v>
      </c>
      <c r="R14">
        <v>0</v>
      </c>
      <c r="S14">
        <v>0</v>
      </c>
      <c r="U14">
        <f t="shared" ref="U14:U16" si="10">K14*P14</f>
        <v>2.702</v>
      </c>
      <c r="V14">
        <f t="shared" si="7"/>
        <v>0.65100000000000002</v>
      </c>
      <c r="W14">
        <f t="shared" si="7"/>
        <v>0</v>
      </c>
      <c r="X14">
        <f t="shared" si="7"/>
        <v>0</v>
      </c>
    </row>
    <row r="15" spans="1:24">
      <c r="A15" s="2">
        <f t="shared" ref="A15:A16" si="11">A$13</f>
        <v>2.0510000000000002</v>
      </c>
      <c r="B15" s="2">
        <f t="shared" si="8"/>
        <v>0.65100000000000002</v>
      </c>
      <c r="C15" s="2">
        <f t="shared" si="8"/>
        <v>0.38900000000000001</v>
      </c>
      <c r="D15" s="2">
        <f t="shared" si="8"/>
        <v>0</v>
      </c>
      <c r="F15" s="2">
        <v>0.38900000000000001</v>
      </c>
      <c r="G15" s="2">
        <v>0.38900000000000001</v>
      </c>
      <c r="H15" s="2">
        <v>0.38900000000000001</v>
      </c>
      <c r="I15" s="2">
        <v>0.38900000000000001</v>
      </c>
      <c r="K15">
        <f t="shared" si="9"/>
        <v>2.4400000000000004</v>
      </c>
      <c r="L15">
        <f t="shared" si="6"/>
        <v>1.04</v>
      </c>
      <c r="M15">
        <f t="shared" si="6"/>
        <v>0.77800000000000002</v>
      </c>
      <c r="N15">
        <f t="shared" si="6"/>
        <v>0.38900000000000001</v>
      </c>
      <c r="P15">
        <v>1</v>
      </c>
      <c r="Q15">
        <v>1</v>
      </c>
      <c r="R15">
        <v>0.5</v>
      </c>
      <c r="S15">
        <v>0</v>
      </c>
      <c r="U15">
        <f t="shared" si="10"/>
        <v>2.4400000000000004</v>
      </c>
      <c r="V15">
        <f t="shared" si="7"/>
        <v>1.04</v>
      </c>
      <c r="W15">
        <f t="shared" si="7"/>
        <v>0.38900000000000001</v>
      </c>
      <c r="X15">
        <f t="shared" si="7"/>
        <v>0</v>
      </c>
    </row>
    <row r="16" spans="1:24">
      <c r="A16" s="2">
        <f t="shared" si="11"/>
        <v>2.0510000000000002</v>
      </c>
      <c r="B16" s="2">
        <f t="shared" si="8"/>
        <v>0.65100000000000002</v>
      </c>
      <c r="C16" s="2">
        <f t="shared" si="8"/>
        <v>0.38900000000000001</v>
      </c>
      <c r="D16" s="2">
        <f t="shared" si="8"/>
        <v>0</v>
      </c>
      <c r="F16" s="2">
        <v>0</v>
      </c>
      <c r="G16" s="2">
        <v>0</v>
      </c>
      <c r="H16" s="2">
        <v>0</v>
      </c>
      <c r="I16" s="2">
        <v>0</v>
      </c>
      <c r="K16">
        <f t="shared" si="9"/>
        <v>2.0510000000000002</v>
      </c>
      <c r="L16">
        <f t="shared" si="6"/>
        <v>0.65100000000000002</v>
      </c>
      <c r="M16">
        <f t="shared" si="6"/>
        <v>0.38900000000000001</v>
      </c>
      <c r="N16">
        <f t="shared" si="6"/>
        <v>0</v>
      </c>
      <c r="P16">
        <v>1</v>
      </c>
      <c r="Q16">
        <v>1</v>
      </c>
      <c r="R16">
        <v>1</v>
      </c>
      <c r="S16">
        <v>0.5</v>
      </c>
      <c r="U16">
        <f t="shared" si="10"/>
        <v>2.0510000000000002</v>
      </c>
      <c r="V16">
        <f t="shared" si="7"/>
        <v>0.65100000000000002</v>
      </c>
      <c r="W16">
        <f t="shared" si="7"/>
        <v>0.38900000000000001</v>
      </c>
      <c r="X16">
        <f t="shared" si="7"/>
        <v>0</v>
      </c>
    </row>
    <row r="21" spans="21:24">
      <c r="U21" t="s">
        <v>90</v>
      </c>
    </row>
    <row r="22" spans="21:24">
      <c r="U22">
        <f>U8</f>
        <v>10.25</v>
      </c>
      <c r="V22">
        <f t="shared" ref="V22:X22" si="12">V8</f>
        <v>0</v>
      </c>
      <c r="W22">
        <f t="shared" si="12"/>
        <v>0</v>
      </c>
      <c r="X22">
        <f t="shared" si="12"/>
        <v>0</v>
      </c>
    </row>
    <row r="23" spans="21:24">
      <c r="U23">
        <f t="shared" ref="U23:X23" si="13">U9</f>
        <v>12.17</v>
      </c>
      <c r="V23">
        <f t="shared" si="13"/>
        <v>1.92</v>
      </c>
      <c r="W23">
        <f t="shared" si="13"/>
        <v>0</v>
      </c>
      <c r="X23">
        <f t="shared" si="13"/>
        <v>0</v>
      </c>
    </row>
    <row r="24" spans="21:24">
      <c r="U24">
        <f t="shared" ref="U24:X24" si="14">U10</f>
        <v>11.425000000000001</v>
      </c>
      <c r="V24">
        <f t="shared" si="14"/>
        <v>3.0949999999999998</v>
      </c>
      <c r="W24">
        <f t="shared" si="14"/>
        <v>1.175</v>
      </c>
      <c r="X24">
        <f t="shared" si="14"/>
        <v>0</v>
      </c>
    </row>
    <row r="25" spans="21:24">
      <c r="U25">
        <f t="shared" ref="U25:X25" si="15">U11</f>
        <v>10.25</v>
      </c>
      <c r="V25">
        <f t="shared" si="15"/>
        <v>1.92</v>
      </c>
      <c r="W25">
        <f t="shared" si="15"/>
        <v>1.175</v>
      </c>
      <c r="X25">
        <f t="shared" si="15"/>
        <v>0</v>
      </c>
    </row>
    <row r="26" spans="21:24">
      <c r="U26" t="s">
        <v>47</v>
      </c>
    </row>
    <row r="27" spans="21:24">
      <c r="U27">
        <f t="shared" ref="U27:X30" si="16">U8+U13</f>
        <v>12.301</v>
      </c>
      <c r="V27">
        <f t="shared" si="16"/>
        <v>0</v>
      </c>
      <c r="W27">
        <f t="shared" si="16"/>
        <v>0</v>
      </c>
      <c r="X27">
        <f t="shared" si="16"/>
        <v>0</v>
      </c>
    </row>
    <row r="28" spans="21:24">
      <c r="U28">
        <f t="shared" si="16"/>
        <v>14.872</v>
      </c>
      <c r="V28">
        <f t="shared" si="16"/>
        <v>2.5709999999999997</v>
      </c>
      <c r="W28">
        <f t="shared" si="16"/>
        <v>0</v>
      </c>
      <c r="X28">
        <f t="shared" si="16"/>
        <v>0</v>
      </c>
    </row>
    <row r="29" spans="21:24">
      <c r="U29">
        <f t="shared" si="16"/>
        <v>13.865000000000002</v>
      </c>
      <c r="V29">
        <f t="shared" si="16"/>
        <v>4.1349999999999998</v>
      </c>
      <c r="W29">
        <f t="shared" si="16"/>
        <v>1.5640000000000001</v>
      </c>
      <c r="X29">
        <f t="shared" si="16"/>
        <v>0</v>
      </c>
    </row>
    <row r="30" spans="21:24">
      <c r="U30">
        <f t="shared" si="16"/>
        <v>12.301</v>
      </c>
      <c r="V30">
        <f t="shared" si="16"/>
        <v>2.5709999999999997</v>
      </c>
      <c r="W30">
        <f t="shared" si="16"/>
        <v>1.5640000000000001</v>
      </c>
      <c r="X30">
        <f t="shared" si="16"/>
        <v>0</v>
      </c>
    </row>
    <row r="31" spans="21:24">
      <c r="U31" t="s">
        <v>46</v>
      </c>
    </row>
    <row r="32" spans="21:24">
      <c r="U32">
        <f t="shared" ref="U32:X33" si="17">U8-U13</f>
        <v>8.1989999999999998</v>
      </c>
      <c r="V32">
        <f t="shared" si="17"/>
        <v>0</v>
      </c>
      <c r="W32">
        <f t="shared" si="17"/>
        <v>0</v>
      </c>
      <c r="X32">
        <f t="shared" si="17"/>
        <v>0</v>
      </c>
    </row>
    <row r="33" spans="21:24">
      <c r="U33">
        <f t="shared" si="17"/>
        <v>9.468</v>
      </c>
      <c r="V33">
        <f t="shared" si="17"/>
        <v>1.2689999999999999</v>
      </c>
      <c r="W33">
        <f t="shared" si="17"/>
        <v>0</v>
      </c>
      <c r="X33">
        <f t="shared" si="17"/>
        <v>0</v>
      </c>
    </row>
    <row r="34" spans="21:24">
      <c r="U34">
        <f t="shared" ref="U34:X35" si="18">U10-U15</f>
        <v>8.9849999999999994</v>
      </c>
      <c r="V34">
        <f t="shared" si="18"/>
        <v>2.0549999999999997</v>
      </c>
      <c r="W34">
        <f t="shared" si="18"/>
        <v>0.78600000000000003</v>
      </c>
      <c r="X34">
        <f t="shared" si="18"/>
        <v>0</v>
      </c>
    </row>
    <row r="35" spans="21:24">
      <c r="U35">
        <f t="shared" si="18"/>
        <v>8.1989999999999998</v>
      </c>
      <c r="V35">
        <f t="shared" si="18"/>
        <v>1.2689999999999999</v>
      </c>
      <c r="W35">
        <f t="shared" si="18"/>
        <v>0.78600000000000003</v>
      </c>
      <c r="X35">
        <f t="shared" si="18"/>
        <v>0</v>
      </c>
    </row>
    <row r="40" spans="21:24">
      <c r="U40" t="s">
        <v>122</v>
      </c>
    </row>
    <row r="41" spans="21:24">
      <c r="U41" t="s">
        <v>123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Y8"/>
  <sheetViews>
    <sheetView workbookViewId="0">
      <selection activeCell="Q41" sqref="Q41"/>
    </sheetView>
  </sheetViews>
  <sheetFormatPr defaultRowHeight="15"/>
  <cols>
    <col min="1" max="1" width="13.140625" customWidth="1"/>
  </cols>
  <sheetData>
    <row r="2" spans="1:25">
      <c r="A2" s="14" t="s">
        <v>185</v>
      </c>
      <c r="B2">
        <v>1</v>
      </c>
      <c r="C2">
        <f>B2+1</f>
        <v>2</v>
      </c>
      <c r="D2">
        <f t="shared" ref="D2:Y2" si="0">C2+1</f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 t="shared" si="0"/>
        <v>15</v>
      </c>
      <c r="Q2">
        <f t="shared" si="0"/>
        <v>16</v>
      </c>
      <c r="R2">
        <f t="shared" si="0"/>
        <v>17</v>
      </c>
      <c r="S2">
        <f t="shared" si="0"/>
        <v>18</v>
      </c>
      <c r="T2">
        <f t="shared" si="0"/>
        <v>19</v>
      </c>
      <c r="U2">
        <f t="shared" si="0"/>
        <v>20</v>
      </c>
      <c r="V2">
        <f t="shared" si="0"/>
        <v>21</v>
      </c>
      <c r="W2">
        <f t="shared" si="0"/>
        <v>22</v>
      </c>
      <c r="X2">
        <f t="shared" si="0"/>
        <v>23</v>
      </c>
      <c r="Y2">
        <f t="shared" si="0"/>
        <v>24</v>
      </c>
    </row>
    <row r="3" spans="1:25">
      <c r="A3">
        <v>166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2.4186000000000001</v>
      </c>
      <c r="J3">
        <v>5.6029</v>
      </c>
      <c r="K3">
        <v>5.6029</v>
      </c>
      <c r="L3">
        <v>5.6029</v>
      </c>
      <c r="M3">
        <v>5.6029</v>
      </c>
      <c r="N3">
        <v>5.6029</v>
      </c>
      <c r="O3">
        <v>5.6029</v>
      </c>
      <c r="P3">
        <v>5.6029</v>
      </c>
      <c r="Q3">
        <v>5.6029</v>
      </c>
      <c r="R3">
        <v>5.6029</v>
      </c>
      <c r="S3">
        <v>5.6029</v>
      </c>
      <c r="T3">
        <v>3.7259000000000002</v>
      </c>
      <c r="U3">
        <v>0</v>
      </c>
      <c r="V3">
        <v>0</v>
      </c>
      <c r="W3">
        <v>0</v>
      </c>
      <c r="X3">
        <v>0</v>
      </c>
      <c r="Y3">
        <v>0</v>
      </c>
    </row>
    <row r="4" spans="1:25">
      <c r="A4">
        <v>173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0.24279999999999999</v>
      </c>
      <c r="J4">
        <v>5.6029</v>
      </c>
      <c r="K4">
        <v>5.6029</v>
      </c>
      <c r="L4">
        <v>5.6029</v>
      </c>
      <c r="M4">
        <v>5.6029</v>
      </c>
      <c r="N4">
        <v>5.6029</v>
      </c>
      <c r="O4">
        <v>5.6029</v>
      </c>
      <c r="P4">
        <v>5.6029</v>
      </c>
      <c r="Q4">
        <v>5.6029</v>
      </c>
      <c r="R4">
        <v>5.6029</v>
      </c>
      <c r="S4">
        <v>0.64429999999999998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>
      <c r="A5">
        <v>180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2.7641</v>
      </c>
      <c r="K5">
        <v>5.6029</v>
      </c>
      <c r="L5">
        <v>5.6029</v>
      </c>
      <c r="M5">
        <v>5.6029</v>
      </c>
      <c r="N5">
        <v>5.6029</v>
      </c>
      <c r="O5">
        <v>5.6029</v>
      </c>
      <c r="P5">
        <v>5.6029</v>
      </c>
      <c r="Q5">
        <v>5.6029</v>
      </c>
      <c r="R5">
        <v>5.6029</v>
      </c>
      <c r="S5">
        <v>3.7538999999999998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7" spans="1:25">
      <c r="A7" t="s">
        <v>186</v>
      </c>
      <c r="B7">
        <f>STDEV(B3:B5)</f>
        <v>0</v>
      </c>
      <c r="C7">
        <f t="shared" ref="C7:Y7" si="1">STDEV(C3:C5)</f>
        <v>0</v>
      </c>
      <c r="D7">
        <f t="shared" si="1"/>
        <v>0</v>
      </c>
      <c r="E7">
        <f t="shared" si="1"/>
        <v>0</v>
      </c>
      <c r="F7">
        <f t="shared" si="1"/>
        <v>0</v>
      </c>
      <c r="G7">
        <f t="shared" si="1"/>
        <v>0</v>
      </c>
      <c r="H7">
        <f t="shared" si="1"/>
        <v>0</v>
      </c>
      <c r="I7">
        <f t="shared" si="1"/>
        <v>1.3318335381470663</v>
      </c>
      <c r="J7">
        <f t="shared" si="1"/>
        <v>1.6389819441755111</v>
      </c>
      <c r="K7">
        <f t="shared" si="1"/>
        <v>1.0877919644084146E-15</v>
      </c>
      <c r="L7">
        <f t="shared" si="1"/>
        <v>1.0877919644084146E-15</v>
      </c>
      <c r="M7">
        <f t="shared" si="1"/>
        <v>1.0877919644084146E-15</v>
      </c>
      <c r="N7">
        <f t="shared" si="1"/>
        <v>1.0877919644084146E-15</v>
      </c>
      <c r="O7">
        <f t="shared" si="1"/>
        <v>1.0877919644084146E-15</v>
      </c>
      <c r="P7">
        <f t="shared" si="1"/>
        <v>1.0877919644084146E-15</v>
      </c>
      <c r="Q7">
        <f t="shared" si="1"/>
        <v>1.0877919644084146E-15</v>
      </c>
      <c r="R7">
        <f t="shared" si="1"/>
        <v>1.0877919644084146E-15</v>
      </c>
      <c r="S7">
        <f t="shared" si="1"/>
        <v>2.5058640266383168</v>
      </c>
      <c r="T7">
        <f t="shared" si="1"/>
        <v>2.1511493679736264</v>
      </c>
      <c r="U7">
        <f t="shared" si="1"/>
        <v>0</v>
      </c>
      <c r="V7">
        <f t="shared" si="1"/>
        <v>0</v>
      </c>
      <c r="W7">
        <f t="shared" si="1"/>
        <v>0</v>
      </c>
      <c r="X7">
        <f t="shared" si="1"/>
        <v>0</v>
      </c>
      <c r="Y7">
        <f t="shared" si="1"/>
        <v>0</v>
      </c>
    </row>
    <row r="8" spans="1:25">
      <c r="A8" t="s">
        <v>187</v>
      </c>
      <c r="B8">
        <f>B7^2</f>
        <v>0</v>
      </c>
      <c r="C8">
        <f t="shared" ref="C8:Y8" si="2">C7^2</f>
        <v>0</v>
      </c>
      <c r="D8">
        <f t="shared" si="2"/>
        <v>0</v>
      </c>
      <c r="E8">
        <f t="shared" si="2"/>
        <v>0</v>
      </c>
      <c r="F8">
        <f t="shared" si="2"/>
        <v>0</v>
      </c>
      <c r="G8">
        <f t="shared" si="2"/>
        <v>0</v>
      </c>
      <c r="H8">
        <f t="shared" si="2"/>
        <v>0</v>
      </c>
      <c r="I8">
        <f t="shared" si="2"/>
        <v>1.7737805733333332</v>
      </c>
      <c r="J8">
        <f t="shared" si="2"/>
        <v>2.6862618133333385</v>
      </c>
      <c r="K8">
        <f t="shared" si="2"/>
        <v>1.1832913578315175E-30</v>
      </c>
      <c r="L8">
        <f t="shared" si="2"/>
        <v>1.1832913578315175E-30</v>
      </c>
      <c r="M8">
        <f t="shared" si="2"/>
        <v>1.1832913578315175E-30</v>
      </c>
      <c r="N8">
        <f t="shared" si="2"/>
        <v>1.1832913578315175E-30</v>
      </c>
      <c r="O8">
        <f t="shared" si="2"/>
        <v>1.1832913578315175E-30</v>
      </c>
      <c r="P8">
        <f t="shared" si="2"/>
        <v>1.1832913578315175E-30</v>
      </c>
      <c r="Q8">
        <f t="shared" si="2"/>
        <v>1.1832913578315175E-30</v>
      </c>
      <c r="R8">
        <f t="shared" si="2"/>
        <v>1.1832913578315175E-30</v>
      </c>
      <c r="S8">
        <f t="shared" si="2"/>
        <v>6.2793545199999983</v>
      </c>
      <c r="T8">
        <f t="shared" si="2"/>
        <v>4.6274436033333322</v>
      </c>
      <c r="U8">
        <f t="shared" si="2"/>
        <v>0</v>
      </c>
      <c r="V8">
        <f t="shared" si="2"/>
        <v>0</v>
      </c>
      <c r="W8">
        <f t="shared" si="2"/>
        <v>0</v>
      </c>
      <c r="X8">
        <f t="shared" si="2"/>
        <v>0</v>
      </c>
      <c r="Y8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11</vt:i4>
      </vt:variant>
    </vt:vector>
  </HeadingPairs>
  <TitlesOfParts>
    <vt:vector size="33" baseType="lpstr">
      <vt:lpstr>Key</vt:lpstr>
      <vt:lpstr>Amps10_v01</vt:lpstr>
      <vt:lpstr>Amps10_v02</vt:lpstr>
      <vt:lpstr>File Properties</vt:lpstr>
      <vt:lpstr>NewChannelList</vt:lpstr>
      <vt:lpstr>IAF-09</vt:lpstr>
      <vt:lpstr>IAF-10</vt:lpstr>
      <vt:lpstr>Temp01</vt:lpstr>
      <vt:lpstr>Amps09</vt:lpstr>
      <vt:lpstr>Amps10</vt:lpstr>
      <vt:lpstr>Amps11</vt:lpstr>
      <vt:lpstr>Amps11-2</vt:lpstr>
      <vt:lpstr>Amps12</vt:lpstr>
      <vt:lpstr>Amps13</vt:lpstr>
      <vt:lpstr>Amps14</vt:lpstr>
      <vt:lpstr>Amps15</vt:lpstr>
      <vt:lpstr>Amps16</vt:lpstr>
      <vt:lpstr>Correction Factors</vt:lpstr>
      <vt:lpstr>CAF-Amps-beta</vt:lpstr>
      <vt:lpstr>Amps10Triggers</vt:lpstr>
      <vt:lpstr>Amps12Triggers</vt:lpstr>
      <vt:lpstr>SDTest</vt:lpstr>
      <vt:lpstr>Enduse_Num</vt:lpstr>
      <vt:lpstr>Enduses</vt:lpstr>
      <vt:lpstr>Interval_Method</vt:lpstr>
      <vt:lpstr>Model_Enduses</vt:lpstr>
      <vt:lpstr>Model_Spcs</vt:lpstr>
      <vt:lpstr>Key!Print_Area</vt:lpstr>
      <vt:lpstr>Space_Num</vt:lpstr>
      <vt:lpstr>Spaces</vt:lpstr>
      <vt:lpstr>Trigger_Method</vt:lpstr>
      <vt:lpstr>Units</vt:lpstr>
      <vt:lpstr>Zones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Reddy</dc:creator>
  <cp:lastModifiedBy>David Reddy</cp:lastModifiedBy>
  <cp:lastPrinted>2012-09-28T04:15:35Z</cp:lastPrinted>
  <dcterms:created xsi:type="dcterms:W3CDTF">2010-08-16T22:38:32Z</dcterms:created>
  <dcterms:modified xsi:type="dcterms:W3CDTF">2013-01-21T03:52:01Z</dcterms:modified>
</cp:coreProperties>
</file>